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mc:AlternateContent xmlns:mc="http://schemas.openxmlformats.org/markup-compatibility/2006">
    <mc:Choice Requires="x15">
      <x15ac:absPath xmlns:x15ac="http://schemas.microsoft.com/office/spreadsheetml/2010/11/ac" url="C:\Users\Ezekiel.Teya\Downloads\"/>
    </mc:Choice>
  </mc:AlternateContent>
  <xr:revisionPtr revIDLastSave="0" documentId="13_ncr:1_{99E2A0BB-C0C5-4300-A53C-7ADC793CE68B}" xr6:coauthVersionLast="47" xr6:coauthVersionMax="47" xr10:uidLastSave="{00000000-0000-0000-0000-000000000000}"/>
  <bookViews>
    <workbookView xWindow="-110" yWindow="-110" windowWidth="19420" windowHeight="10300" firstSheet="1" activeTab="3" xr2:uid="{00000000-000D-0000-FFFF-FFFF00000000}"/>
  </bookViews>
  <sheets>
    <sheet name="Background &amp; Purpose" sheetId="1" r:id="rId1"/>
    <sheet name="Instructions" sheetId="8" r:id="rId2"/>
    <sheet name="Summary" sheetId="2" r:id="rId3"/>
    <sheet name="Health Check Form" sheetId="3" r:id="rId4"/>
    <sheet name="Action Plan" sheetId="7" r:id="rId5"/>
    <sheet name="Lists" sheetId="4" state="hidden" r:id="rId6"/>
  </sheets>
  <definedNames>
    <definedName name="_xlnm._FilterDatabase" localSheetId="4" hidden="1">'Action Plan'!$A$3:$H$56</definedName>
    <definedName name="Amber">Lists!$F$10</definedName>
    <definedName name="Completed">Lists!$H$10</definedName>
    <definedName name="Expected">Lists!$I$10</definedName>
    <definedName name="Green">Lists!$G$10</definedName>
    <definedName name="Organisation">Lists!$B$2:$B$63</definedName>
    <definedName name="_xlnm.Print_Area" localSheetId="4">'Action Plan'!$A$1:$H$56</definedName>
    <definedName name="_xlnm.Print_Area" localSheetId="0">'Background &amp; Purpose'!$A$1:$I$21</definedName>
    <definedName name="_xlnm.Print_Area" localSheetId="3">'Health Check Form'!$A$1:$D$133</definedName>
    <definedName name="_xlnm.Print_Area" localSheetId="1">Instructions!$A$1:$J$54</definedName>
    <definedName name="_xlnm.Print_Area" localSheetId="2">Summary!$1:$35</definedName>
    <definedName name="_xlnm.Print_Titles" localSheetId="4">'Action Plan'!$3:$3</definedName>
    <definedName name="RAG">Lists!$A$2:$A$4</definedName>
    <definedName name="RATING">'Health Check Form'!$D$22:$D$37,'Health Check Form'!$D$42,'Health Check Form'!$D$43,'Health Check Form'!$D$44,'Health Check Form'!$D$45,'Health Check Form'!$D$46,'Health Check Form'!$D$53,'Health Check Form'!$D$54,'Health Check Form'!$D$55,'Health Check Form'!$D$59,'Health Check Form'!$D$64,'Health Check Form'!$D$65,'Health Check Form'!$D$66,'Health Check Form'!#REF!,'Health Check Form'!$D$72,'Health Check Form'!$D$73,'Health Check Form'!$D$74,'Health Check Form'!$D$79,'Health Check Form'!$D$80,'Health Check Form'!$D$83,'Health Check Form'!$D$89,'Health Check Form'!#REF!,'Health Check Form'!$D$93</definedName>
    <definedName name="Red">Lists!$E$10</definedName>
    <definedName name="RQMT1">'Health Check Form'!$D$22:$D$37</definedName>
    <definedName name="RQMT1C">Lists!$H$2</definedName>
    <definedName name="RQMT1E">Lists!$I$2</definedName>
    <definedName name="RQMT1G">Lists!$G$2</definedName>
    <definedName name="RQMT1R">Lists!$E$2</definedName>
    <definedName name="RQMT1status">'Health Check Form'!$D$17</definedName>
    <definedName name="RQMT1txt">'Health Check Form'!$B$22:$C$35,'Health Check Form'!$B$36:$C$37</definedName>
    <definedName name="RQMT2">'Health Check Form'!$D$42:$D$46</definedName>
    <definedName name="RQMT2C">Lists!$H$3</definedName>
    <definedName name="RQMT2E">Lists!$I$3</definedName>
    <definedName name="RQMT2G">Lists!$G$3</definedName>
    <definedName name="RQMT2R">Lists!$E$3</definedName>
    <definedName name="RQMT2status">'Health Check Form'!$D$39</definedName>
    <definedName name="RQMT2txt">'Health Check Form'!$B$42:$C$46</definedName>
    <definedName name="RQMT3">'Health Check Form'!$D$53:$D$59</definedName>
    <definedName name="RQMT3C">Lists!$H$4</definedName>
    <definedName name="RQMT3E">Lists!$I$4</definedName>
    <definedName name="RQMT3G">Lists!$G$4</definedName>
    <definedName name="RQMT3R">Lists!$E$4</definedName>
    <definedName name="RQMT3status">'Health Check Form'!$D$50</definedName>
    <definedName name="RQMT3txt">'Health Check Form'!$B$53:$C$59</definedName>
    <definedName name="RQMT4">'Health Check Form'!$D$64:$D$66</definedName>
    <definedName name="RQMT4C">Lists!$H$5</definedName>
    <definedName name="RQMT4E">Lists!$I$5</definedName>
    <definedName name="RQMT4G">Lists!$G$5</definedName>
    <definedName name="RQMT4R">Lists!$E$5</definedName>
    <definedName name="RQMT4status">'Health Check Form'!$D$61</definedName>
    <definedName name="RQMT4txt">'Health Check Form'!$B$64:$C$66</definedName>
    <definedName name="RQMT5">'Health Check Form'!$D$72:$D$74</definedName>
    <definedName name="RQMT5C">Lists!$H$6</definedName>
    <definedName name="RQMT5E">Lists!$I$6</definedName>
    <definedName name="RQMT5G">Lists!$G$6</definedName>
    <definedName name="RQMT5R">Lists!$E$6</definedName>
    <definedName name="RQMT5status">'Health Check Form'!$D$69</definedName>
    <definedName name="RQMT5txt">'Health Check Form'!$B$72:$C$74</definedName>
    <definedName name="RQMT6">'Health Check Form'!$D$79:$D$83</definedName>
    <definedName name="RQMT6C">Lists!$H$7</definedName>
    <definedName name="RQMT6E">Lists!$I$7</definedName>
    <definedName name="RQMT6G">Lists!$G$7</definedName>
    <definedName name="RQMT6R">Lists!$E$7</definedName>
    <definedName name="RQMT6status">'Health Check Form'!$D$76</definedName>
    <definedName name="RQMT6txt">'Health Check Form'!$B$79:$C$83</definedName>
    <definedName name="RQMT7">'Health Check Form'!$D$89:$D$93</definedName>
    <definedName name="RQMT7C">Lists!$H$8</definedName>
    <definedName name="RQMT7E">Lists!$I$8</definedName>
    <definedName name="RQMT7G">Lists!$G$8</definedName>
    <definedName name="RQMT7R">Lists!$E$8</definedName>
    <definedName name="RQMT7status">'Health Check Form'!$D$85</definedName>
    <definedName name="RQMT7txt">'Health Check Form'!$B$89:$C$93</definedName>
    <definedName name="RQMT8">'Health Check Form'!$D$105:$D$116</definedName>
    <definedName name="RQMT8C">Lists!$H$9</definedName>
    <definedName name="RQMT8E">Lists!$I$9</definedName>
    <definedName name="RQMT8G">Lists!$G$9</definedName>
    <definedName name="RQMT8R">Lists!$E$9</definedName>
    <definedName name="RQMT8status">'Health Check Form'!$D$102</definedName>
    <definedName name="RQMT8txt">'Health Check Form'!$B$105:$C$116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4" l="1" a="1"/>
  <c r="G9" i="4" s="1"/>
  <c r="F9" i="4" a="1"/>
  <c r="F9" i="4" s="1"/>
  <c r="E9" i="4" a="1"/>
  <c r="E9" i="4" s="1"/>
  <c r="I9" i="4"/>
  <c r="D45" i="7"/>
  <c r="D44" i="7"/>
  <c r="D37" i="7"/>
  <c r="D32" i="7"/>
  <c r="D31" i="7"/>
  <c r="D26" i="7"/>
  <c r="D25" i="7"/>
  <c r="D24" i="7"/>
  <c r="C53" i="7"/>
  <c r="D53" i="7" s="1"/>
  <c r="C54" i="7"/>
  <c r="D55" i="7" s="1"/>
  <c r="C55" i="7"/>
  <c r="C51" i="7"/>
  <c r="D51" i="7" s="1"/>
  <c r="C52" i="7"/>
  <c r="D52" i="7" s="1"/>
  <c r="C50" i="7"/>
  <c r="D50" i="7" s="1"/>
  <c r="C49" i="7"/>
  <c r="D49" i="7" s="1"/>
  <c r="C48" i="7"/>
  <c r="D48" i="7" s="1"/>
  <c r="C47" i="7"/>
  <c r="C46" i="7"/>
  <c r="C45" i="7"/>
  <c r="C44" i="7"/>
  <c r="C43" i="7"/>
  <c r="C37" i="7"/>
  <c r="C32" i="7"/>
  <c r="C31" i="7"/>
  <c r="C30" i="7"/>
  <c r="C26" i="7"/>
  <c r="C25" i="7"/>
  <c r="C24" i="7"/>
  <c r="B45" i="7"/>
  <c r="B33" i="7"/>
  <c r="B32" i="7"/>
  <c r="B55" i="7"/>
  <c r="B54" i="7"/>
  <c r="B53" i="7"/>
  <c r="B52" i="7"/>
  <c r="B51" i="7"/>
  <c r="B50" i="7"/>
  <c r="B49" i="7"/>
  <c r="B48" i="7"/>
  <c r="B47" i="7"/>
  <c r="B43" i="7"/>
  <c r="B46" i="7"/>
  <c r="B44" i="7"/>
  <c r="B36" i="7"/>
  <c r="B37" i="7"/>
  <c r="B31" i="7"/>
  <c r="B30" i="7"/>
  <c r="B26" i="7"/>
  <c r="B25" i="7"/>
  <c r="B24" i="7"/>
  <c r="B20" i="7"/>
  <c r="C20" i="7"/>
  <c r="D20" i="7" s="1"/>
  <c r="B21" i="7"/>
  <c r="C21" i="7"/>
  <c r="D21" i="7" s="1"/>
  <c r="B22" i="7"/>
  <c r="C22" i="7"/>
  <c r="D22" i="7" s="1"/>
  <c r="B23" i="7"/>
  <c r="C23" i="7"/>
  <c r="D23" i="7" s="1"/>
  <c r="A21" i="7"/>
  <c r="A22" i="7"/>
  <c r="A23" i="7"/>
  <c r="A24" i="7"/>
  <c r="B17" i="7"/>
  <c r="A27" i="7"/>
  <c r="B27" i="7"/>
  <c r="C27" i="7"/>
  <c r="A28" i="7"/>
  <c r="B28" i="7"/>
  <c r="C28" i="7"/>
  <c r="H9" i="4" l="1"/>
  <c r="D54" i="7"/>
  <c r="D2" i="2"/>
  <c r="D102" i="3" l="1" a="1"/>
  <c r="D102" i="3" s="1"/>
  <c r="E25" i="2" s="1" a="1"/>
  <c r="E25" i="2" s="1"/>
  <c r="B13" i="7"/>
  <c r="B12" i="7"/>
  <c r="B11" i="7"/>
  <c r="B10" i="7"/>
  <c r="B9" i="7"/>
  <c r="B8" i="7"/>
  <c r="B7" i="7"/>
  <c r="B6" i="7"/>
  <c r="B5" i="7"/>
  <c r="B4" i="7"/>
  <c r="D30" i="7" l="1"/>
  <c r="A30" i="7"/>
  <c r="I8" i="4" l="1"/>
  <c r="I7" i="4"/>
  <c r="I6" i="4"/>
  <c r="I5" i="4"/>
  <c r="I4" i="4"/>
  <c r="I3" i="4"/>
  <c r="I2" i="4"/>
  <c r="I10" i="4" s="1"/>
  <c r="E8" i="4"/>
  <c r="E7" i="4"/>
  <c r="E6" i="4"/>
  <c r="E5" i="4"/>
  <c r="E4" i="4"/>
  <c r="E3" i="4"/>
  <c r="E2" i="4"/>
  <c r="F2" i="4"/>
  <c r="F8" i="4"/>
  <c r="F10" i="4" s="1"/>
  <c r="F7" i="4"/>
  <c r="F6" i="4"/>
  <c r="F5" i="4"/>
  <c r="F4" i="4"/>
  <c r="F3" i="4"/>
  <c r="G3" i="4"/>
  <c r="G8" i="4"/>
  <c r="G7" i="4"/>
  <c r="G6" i="4"/>
  <c r="G5" i="4"/>
  <c r="G4" i="4"/>
  <c r="G2" i="4"/>
  <c r="G10" i="4" l="1"/>
  <c r="E10" i="4"/>
  <c r="H5" i="4"/>
  <c r="D61" i="3" s="1"/>
  <c r="H8" i="4"/>
  <c r="H2" i="4"/>
  <c r="D17" i="3" s="1"/>
  <c r="H6" i="4"/>
  <c r="D69" i="3" s="1"/>
  <c r="H7" i="4"/>
  <c r="D76" i="3" s="1"/>
  <c r="H4" i="4"/>
  <c r="D50" i="3" s="1"/>
  <c r="H3" i="4"/>
  <c r="D39" i="3" s="1"/>
  <c r="D85" i="3" l="1"/>
  <c r="H10" i="4"/>
  <c r="E31" i="2" s="1"/>
  <c r="D47" i="7"/>
  <c r="D46" i="7"/>
  <c r="C42" i="7"/>
  <c r="D42" i="7" s="1"/>
  <c r="D43" i="7"/>
  <c r="C41" i="7"/>
  <c r="D41" i="7" s="1"/>
  <c r="C39" i="7"/>
  <c r="D39" i="7" s="1"/>
  <c r="C40" i="7"/>
  <c r="D40" i="7" s="1"/>
  <c r="C38" i="7"/>
  <c r="D38" i="7" s="1"/>
  <c r="C35" i="7"/>
  <c r="D35" i="7" s="1"/>
  <c r="C36" i="7"/>
  <c r="D36" i="7" s="1"/>
  <c r="C34" i="7"/>
  <c r="D34" i="7" s="1"/>
  <c r="D28" i="7"/>
  <c r="C29" i="7"/>
  <c r="D29" i="7" s="1"/>
  <c r="C33" i="7"/>
  <c r="D33" i="7" s="1"/>
  <c r="D27" i="7"/>
  <c r="C19" i="7"/>
  <c r="D19" i="7" s="1"/>
  <c r="C18" i="7"/>
  <c r="D18" i="7" s="1"/>
  <c r="C5" i="7"/>
  <c r="D5" i="7" s="1"/>
  <c r="C6" i="7"/>
  <c r="D6" i="7" s="1"/>
  <c r="C7" i="7"/>
  <c r="D7" i="7" s="1"/>
  <c r="C8" i="7"/>
  <c r="D8" i="7" s="1"/>
  <c r="C9" i="7"/>
  <c r="D9" i="7" s="1"/>
  <c r="C10" i="7"/>
  <c r="D10" i="7" s="1"/>
  <c r="C11" i="7"/>
  <c r="D11" i="7" s="1"/>
  <c r="C12" i="7"/>
  <c r="D12" i="7" s="1"/>
  <c r="C13" i="7"/>
  <c r="D13" i="7" s="1"/>
  <c r="C14" i="7"/>
  <c r="D14" i="7" s="1"/>
  <c r="C15" i="7"/>
  <c r="D15" i="7" s="1"/>
  <c r="C16" i="7"/>
  <c r="D16" i="7" s="1"/>
  <c r="C17" i="7"/>
  <c r="D17" i="7" s="1"/>
  <c r="C4" i="7"/>
  <c r="D4" i="7" s="1"/>
  <c r="E20" i="2" l="1"/>
  <c r="E18" i="2"/>
  <c r="E22" i="2"/>
  <c r="E16" i="2"/>
  <c r="E14" i="2"/>
  <c r="E12" i="2"/>
  <c r="E24" i="2"/>
  <c r="E33" i="2"/>
  <c r="E29" i="2"/>
  <c r="A42" i="7"/>
  <c r="B42" i="7"/>
  <c r="B41" i="7"/>
  <c r="A41" i="7"/>
  <c r="A39" i="7"/>
  <c r="B39" i="7"/>
  <c r="A40" i="7"/>
  <c r="B40" i="7"/>
  <c r="B38" i="7"/>
  <c r="A38" i="7"/>
  <c r="A35" i="7"/>
  <c r="B35" i="7"/>
  <c r="A36" i="7"/>
  <c r="B34" i="7"/>
  <c r="A34" i="7"/>
  <c r="A29" i="7"/>
  <c r="B29" i="7"/>
  <c r="A33" i="7"/>
  <c r="B19" i="7"/>
  <c r="A19" i="7"/>
  <c r="B18" i="7"/>
  <c r="A18" i="7"/>
  <c r="B15" i="7"/>
  <c r="B16" i="7"/>
  <c r="B14" i="7"/>
  <c r="A14" i="7"/>
  <c r="A15" i="7"/>
  <c r="A16" i="7"/>
  <c r="A17" i="7"/>
  <c r="A5" i="7"/>
  <c r="A6" i="7"/>
  <c r="A7" i="7"/>
  <c r="A8" i="7"/>
  <c r="A9" i="7"/>
  <c r="A10" i="7"/>
  <c r="A11" i="7"/>
  <c r="A12" i="7"/>
  <c r="A13" i="7"/>
  <c r="A4" i="7"/>
  <c r="D4" i="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<sst xmlns="http://schemas.openxmlformats.org/spreadsheetml/2006/main" count="271" uniqueCount="240">
  <si>
    <t>BACKGROUND</t>
  </si>
  <si>
    <t>Regional Management Boards (RMB) and County Netball Associations (CNA) previously completed a governance health check via a self-assessment form. The results allowed England Netball (EN) to identify the gaps of the RMBs and CNAs against Tier 1 of the Code for Sports Governance (The Code) which is designed to drive improvement across all areas of governance. After a review, the Code was updated on 7 December 2021 to ensure that it is up to date with good governance developments and practices which may have changed since first introduced in 2016.</t>
  </si>
  <si>
    <r>
      <rPr>
        <sz val="11"/>
        <rFont val="Calibri"/>
        <family val="2"/>
        <scheme val="minor"/>
      </rPr>
      <t>In response, England Netball have prepared and published an updated Governance Toolkit, in order to guide and support RMBs and CNAs in achieving Tier 1 of the new Code for Sports Governance.  The Toolkit includes this revised self-assessment health check form, which can be fo</t>
    </r>
    <r>
      <rPr>
        <sz val="11"/>
        <color theme="1"/>
        <rFont val="Calibri"/>
        <family val="2"/>
        <scheme val="minor"/>
      </rPr>
      <t>und at:</t>
    </r>
  </si>
  <si>
    <t>www.englandnetball.co.uk/governance/toolkit</t>
  </si>
  <si>
    <t>PURPOSE</t>
  </si>
  <si>
    <t xml:space="preserve">The purpose of the self-assessment health check form is to support the RMB and/or CNA governance planning process by:
</t>
  </si>
  <si>
    <t>1. Providing a simple framework aligned to the requirements of Tier 1 of the Code for Sports Governance against which their governance processes can be measured and gaps in provision and/or areas for improvement identified.</t>
  </si>
  <si>
    <t>2. Providing a template Tier 1 Action Plan to record and monitor gaps in provision and/or areas of improvement to drive the achievement of Tier 1 status within timeframes set by the RMB/CNA.</t>
  </si>
  <si>
    <t>3. Monitoring RMB/CNA progress against the requirements of Tier 1 of the Code for Sports Governance and providing additional support through enhancements to the Governance Toolkit or dedicated support as required.</t>
  </si>
  <si>
    <t>TOP TIPS</t>
  </si>
  <si>
    <t>We recommend that the RMB/CNA complete the self-assessment health check form on an annual basis. This exercise should be completed by the committee as a collective.</t>
  </si>
  <si>
    <t>The Action Plan should be incorporated into the Regional/County Plan and reviewed and revised at regular intervals throughout the year.</t>
  </si>
  <si>
    <t>Advice and guidance is available through the Governance Toolkit, the England Netball Governance Manager and/or the RMB, in the case of CNAs.</t>
  </si>
  <si>
    <t>INSTRUCTIONS</t>
  </si>
  <si>
    <t>This document has been produced to be completed by Regional Management Boards (RMB) and County Netball Associations (CNA). Each sheet has it's own purpose and much of the information flows freely through the different sheets.</t>
  </si>
  <si>
    <t>Below you will find some instructions on how to complete and return the document.</t>
  </si>
  <si>
    <t>Background &amp; Purpose</t>
  </si>
  <si>
    <t>This sheet gives you the reasoning behind the creation of such a document and also the intention for it's use going forward. There are also some top tips and recommendations to help with completion and utilisation of the document.</t>
  </si>
  <si>
    <t>Summary</t>
  </si>
  <si>
    <t>This sheet is a one page summary that can be printed and gives a quick overview of progress against Tier 1 of the Code for Sports Governance. This can be included in documents for your Committee and will allow easy review if required.</t>
  </si>
  <si>
    <t>The only cells that you need to complete are those highlighted blue.</t>
  </si>
  <si>
    <t>The cells in column E will automatically update and show as red, amber or green, depending on the information you complete on the health check form sheet.</t>
  </si>
  <si>
    <t>A copy of this should be returned to England Netball's Governance Manager annually, see below for details.</t>
  </si>
  <si>
    <t>Health Check Form</t>
  </si>
  <si>
    <t>This sheet provides you with a breakdown of the requirements needed to meet Tier 1 of the Governance Code. Based on the information provided on this form, your committee would be able to review and adapt their practices to meet the requirements of the Governance Code going forward.</t>
  </si>
  <si>
    <t>You need to rate yourself against each key criteria using a RAG rating.</t>
  </si>
  <si>
    <r>
      <t xml:space="preserve">If your RMB/CNA has not achieved the key criteria, then you should use the drop down list and select </t>
    </r>
    <r>
      <rPr>
        <b/>
        <sz val="11"/>
        <color rgb="FFFF0000"/>
        <rFont val="Calibri"/>
        <family val="2"/>
        <scheme val="minor"/>
      </rPr>
      <t>Red.</t>
    </r>
  </si>
  <si>
    <r>
      <t xml:space="preserve">If your RMB/CNA has made a start on actions to achieve the key criteria and has partially achieved it, then </t>
    </r>
    <r>
      <rPr>
        <b/>
        <sz val="11"/>
        <color theme="5" tint="-0.249977111117893"/>
        <rFont val="Calibri"/>
        <family val="2"/>
        <scheme val="minor"/>
      </rPr>
      <t>Amber</t>
    </r>
    <r>
      <rPr>
        <sz val="11"/>
        <color theme="1"/>
        <rFont val="Calibri"/>
        <family val="2"/>
        <scheme val="minor"/>
      </rPr>
      <t xml:space="preserve"> should be selected.</t>
    </r>
  </si>
  <si>
    <r>
      <t xml:space="preserve">If your RMB/CNA is fully compliant with the key criteria, then </t>
    </r>
    <r>
      <rPr>
        <b/>
        <sz val="11"/>
        <color theme="9"/>
        <rFont val="Calibri"/>
        <family val="2"/>
        <scheme val="minor"/>
      </rPr>
      <t>Green</t>
    </r>
    <r>
      <rPr>
        <sz val="11"/>
        <color theme="1"/>
        <rFont val="Calibri"/>
        <family val="2"/>
        <scheme val="minor"/>
      </rPr>
      <t xml:space="preserve"> should be selected.</t>
    </r>
  </si>
  <si>
    <t>The overall RAG rating for each requirement will be calculated automatically using the following criteria:</t>
  </si>
  <si>
    <r>
      <rPr>
        <b/>
        <sz val="11"/>
        <color rgb="FFFF0000"/>
        <rFont val="Calibri"/>
        <family val="2"/>
        <scheme val="minor"/>
      </rPr>
      <t>Red</t>
    </r>
    <r>
      <rPr>
        <sz val="11"/>
        <color theme="1"/>
        <rFont val="Calibri"/>
        <family val="2"/>
        <scheme val="minor"/>
      </rPr>
      <t xml:space="preserve">: 40% or more of the key criteria answered as Red
</t>
    </r>
    <r>
      <rPr>
        <b/>
        <sz val="11"/>
        <color theme="5" tint="-0.249977111117893"/>
        <rFont val="Calibri"/>
        <family val="2"/>
        <scheme val="minor"/>
      </rPr>
      <t>Amber</t>
    </r>
    <r>
      <rPr>
        <sz val="11"/>
        <color theme="1"/>
        <rFont val="Calibri"/>
        <family val="2"/>
        <scheme val="minor"/>
      </rPr>
      <t xml:space="preserve">: 100% of the key criteria not answered as Green and less than 40% of the key criteria answered as Red
</t>
    </r>
    <r>
      <rPr>
        <b/>
        <sz val="11"/>
        <color theme="9"/>
        <rFont val="Calibri"/>
        <family val="2"/>
        <scheme val="minor"/>
      </rPr>
      <t>Green</t>
    </r>
    <r>
      <rPr>
        <sz val="11"/>
        <color theme="1"/>
        <rFont val="Calibri"/>
        <family val="2"/>
        <scheme val="minor"/>
      </rPr>
      <t xml:space="preserve">: 100% of the key criteria answered as Green
</t>
    </r>
    <r>
      <rPr>
        <b/>
        <sz val="11"/>
        <color rgb="FFFF0000"/>
        <rFont val="Calibri"/>
        <family val="2"/>
        <scheme val="minor"/>
      </rPr>
      <t/>
    </r>
  </si>
  <si>
    <t>You should complete all blue cells. All sections, apart from the 'Completed by' section, have drop down lists for you to select the correct information.</t>
  </si>
  <si>
    <t>All the information you have completed on this form filters through to the Summary and the Action Plan sheets.</t>
  </si>
  <si>
    <t>We recommend that the RMB/CNA completes the self-assessment health check form on an annual basis.</t>
  </si>
  <si>
    <t>Action Plan</t>
  </si>
  <si>
    <t>This can be used to highlight gaps/areas for improvement and used to document the actions the RMB/CNA will take in order to achieve Tier 1 status.  This sheet lists the key criteria, the current RAG rating for each criteria and if any further action is required.  For any key criteria where action is required the blue cells should be completed to identify what action is to be undertaken, who will be the lead for the action and the date that the action should be completed by.  Once an action is complete the date that the action was completed should be entered.   The action plan can be filtered using the drop down arrows to show specific criteria, for example to only show key criteria that is not fully achieved and action is required to address this.</t>
  </si>
  <si>
    <r>
      <t xml:space="preserve">A copy of this should be returned to England Netball's Governance Manager annually, see below for details. </t>
    </r>
    <r>
      <rPr>
        <b/>
        <sz val="11"/>
        <color theme="1"/>
        <rFont val="Calibri"/>
        <family val="2"/>
        <scheme val="minor"/>
      </rPr>
      <t>Constitution/Account/Conflict/Board Diversity (completed training)</t>
    </r>
  </si>
  <si>
    <t>ANNUAL RETURN</t>
  </si>
  <si>
    <t>A completed copy of this excel document should be emailed to the England Netball Governance Manager on an annual basis.</t>
  </si>
  <si>
    <t>Ezekiel Teya
England Netball Governance &amp; Compliance Manager</t>
  </si>
  <si>
    <t>Ezekiel.Teya@englandnetball.co.uk</t>
  </si>
  <si>
    <t>Region/County Association Name:</t>
  </si>
  <si>
    <t>Date Completed:</t>
  </si>
  <si>
    <t>Date Sent to England Netball:</t>
  </si>
  <si>
    <t>Date Last Reviewed:</t>
  </si>
  <si>
    <t>Current Status against Requirements</t>
  </si>
  <si>
    <t>REQUIREMENT 1:</t>
  </si>
  <si>
    <t>The organisation is properly constituted, has a clear purpose and, if membership based, is inclusive and accessible.</t>
  </si>
  <si>
    <t>REQUIREMENT 2:</t>
  </si>
  <si>
    <t>The governing committee meets regularly and decision making is recorded.</t>
  </si>
  <si>
    <t>REQUIREMENT 3:</t>
  </si>
  <si>
    <t>The organisation seeks to ensure diverse viewpoints are considered and that its decision-making groups have the skills and diversity needed to operate effectively.</t>
  </si>
  <si>
    <t>REQUIREMENT 4:</t>
  </si>
  <si>
    <t>Committee members are subject to regular election and ideally should serve no more than nine years.</t>
  </si>
  <si>
    <t>REQUIREMENT 5:</t>
  </si>
  <si>
    <t>The organisation shares information on its governance, structure, activities and financial position to enable stakeholders to have a good understanding of them.</t>
  </si>
  <si>
    <t>REQUIREMENT 6:</t>
  </si>
  <si>
    <t>Conflicts of interest are recognised, managed by the chair and recorded. At least three of the people on the governing committee are neither related to, nor cohabiting with, other committee members.</t>
  </si>
  <si>
    <t>REQUIREMENT 7:</t>
  </si>
  <si>
    <t>The organisation ensures appropriate financial procedures and practices are in place and as a minimum can evidence: a) appropriate oversight of financial planning; b) financial decision-making and processing is not managed by one person alone; and c) accounts which are independently scrutinised.</t>
  </si>
  <si>
    <t>REQUIREMENT 8:</t>
  </si>
  <si>
    <t>The organisation assesses and manages organisational risks and liabilities appropriately.</t>
  </si>
  <si>
    <t>Current Status against Key Criteria</t>
  </si>
  <si>
    <t>Red</t>
  </si>
  <si>
    <t>Not Achieved</t>
  </si>
  <si>
    <t>Amber</t>
  </si>
  <si>
    <t>Partially Achieved</t>
  </si>
  <si>
    <t>Green</t>
  </si>
  <si>
    <t>Fully Achieved</t>
  </si>
  <si>
    <r>
      <rPr>
        <b/>
        <sz val="11"/>
        <color theme="1"/>
        <rFont val="Calibri"/>
        <family val="2"/>
        <scheme val="minor"/>
      </rPr>
      <t>Please note:</t>
    </r>
    <r>
      <rPr>
        <sz val="11"/>
        <color theme="1"/>
        <rFont val="Calibri"/>
        <family val="2"/>
        <scheme val="minor"/>
      </rPr>
      <t xml:space="preserve">
The current status against requirements will only be displayed when the status against each key criteria for that requirement has been completed on the health check form.
The current status against key criteria will only be displayed when a status has been added for every key criteria on the health check form.</t>
    </r>
  </si>
  <si>
    <t>Completed by:</t>
  </si>
  <si>
    <t>Name:</t>
  </si>
  <si>
    <t xml:space="preserve">Position: </t>
  </si>
  <si>
    <t xml:space="preserve">Date: </t>
  </si>
  <si>
    <t>Please complete the Health Check by RAG rating your responses against the key criteria for each of the  requirements. This will help to assess your current position and is an internal working document to support the committee to identify actions for the governance action plan. Boxes should be colour coded as per the below and should be reviewed regularly.</t>
  </si>
  <si>
    <r>
      <rPr>
        <b/>
        <sz val="11"/>
        <color rgb="FFFF0000"/>
        <rFont val="Calibri"/>
        <family val="2"/>
        <scheme val="minor"/>
      </rPr>
      <t>Red</t>
    </r>
    <r>
      <rPr>
        <sz val="11"/>
        <color theme="1"/>
        <rFont val="Calibri"/>
        <family val="2"/>
        <scheme val="minor"/>
      </rPr>
      <t xml:space="preserve"> – Not Achieved</t>
    </r>
  </si>
  <si>
    <r>
      <rPr>
        <b/>
        <sz val="11"/>
        <color theme="5"/>
        <rFont val="Calibri"/>
        <family val="2"/>
        <scheme val="minor"/>
      </rPr>
      <t xml:space="preserve">Amber </t>
    </r>
    <r>
      <rPr>
        <sz val="11"/>
        <color theme="1"/>
        <rFont val="Calibri"/>
        <family val="2"/>
        <scheme val="minor"/>
      </rPr>
      <t>– Partially achieved</t>
    </r>
  </si>
  <si>
    <r>
      <rPr>
        <b/>
        <sz val="11"/>
        <color theme="9" tint="-0.249977111117893"/>
        <rFont val="Calibri"/>
        <family val="2"/>
        <scheme val="minor"/>
      </rPr>
      <t>Green</t>
    </r>
    <r>
      <rPr>
        <sz val="11"/>
        <color theme="1"/>
        <rFont val="Calibri"/>
        <family val="2"/>
        <scheme val="minor"/>
      </rPr>
      <t xml:space="preserve"> –  Fully Achieved</t>
    </r>
  </si>
  <si>
    <t>A copy of this form should be sent to the Governance Manager at England Netball annually.</t>
  </si>
  <si>
    <t>REQUIREMENT 1: The organisation is properly constituted, has a clear purpose and, if membership-based, is inclusive and accessible.</t>
  </si>
  <si>
    <t xml:space="preserve">Ref. </t>
  </si>
  <si>
    <t>Key Criteria</t>
  </si>
  <si>
    <t>RAG Rating</t>
  </si>
  <si>
    <t>Governing Documents</t>
  </si>
  <si>
    <t>We have a Constitution, which has been approved by the Membership and covers:</t>
  </si>
  <si>
    <t>1.1.1</t>
  </si>
  <si>
    <t>Vision, Mission &amp; Objects</t>
  </si>
  <si>
    <t>1.1.2</t>
  </si>
  <si>
    <t>Jurisdiction &amp; Membership</t>
  </si>
  <si>
    <t>1.1.3</t>
  </si>
  <si>
    <t>Committee member election, appointment, terms of office</t>
  </si>
  <si>
    <t>1.1.4</t>
  </si>
  <si>
    <t>Roles &amp; Powers of the RMB/CNA</t>
  </si>
  <si>
    <t>1.1.5</t>
  </si>
  <si>
    <t>General Meetings</t>
  </si>
  <si>
    <t>1.1.6</t>
  </si>
  <si>
    <t>Accounting Records &amp; RMB/CNA responsibility</t>
  </si>
  <si>
    <t>1.1.7</t>
  </si>
  <si>
    <t>Dispute Resolution</t>
  </si>
  <si>
    <t>1.1.8</t>
  </si>
  <si>
    <t>Disciplinary powers, procedures &amp; appeals</t>
  </si>
  <si>
    <t>1.1.9</t>
  </si>
  <si>
    <t>Dissolution</t>
  </si>
  <si>
    <t>1.1.10</t>
  </si>
  <si>
    <t>Governing Law &amp; jurisdiction</t>
  </si>
  <si>
    <t>We regularly review our Constitution and other governing documents, at least annually, to consider if they need updating. (The review must be timed to enable any changes to be presented to the Membership for consideration at the AGM).</t>
  </si>
  <si>
    <t>We operate in accordance to the provisions, values, standards and codes set out in our Constitution and all Regional/County and England Netball policies, regulations and procedures.</t>
  </si>
  <si>
    <t>We have a Code of Conduct for the members of the RMB/CNA which is shared with and signed by all RMB/CNA members.</t>
  </si>
  <si>
    <t xml:space="preserve">We have prepared, consulted &amp; activated a three-year (minimum) strategic Regional/County Plan that is aligned to England Netball's 'Adventure' strategy and the needs and expectations of the local netball community. This Plan should be reviewed on an annual basis. </t>
  </si>
  <si>
    <t>We take reasonable steps to ensure we are accessible to all sections of the local netball community and they know who we are and how to contact us.</t>
  </si>
  <si>
    <t>We have identified our stakeholders and prepared, consulted and activated an Engagement Plan to ensure that our planning, actions and decisions are based on realistic stakeholder needs and expectations. (Stakeholders include local members, coaches, officials, players, clubs, leagues and partners).</t>
  </si>
  <si>
    <t>REQUIREMENT 2: The Governing Committee meets regularly and decision making is recorded.</t>
  </si>
  <si>
    <t>We hold at least four governing committee meetings per year and agree the dates in advance. We consider times and dates that are practical for all commitee members to ensure inclusive decision making. We also consider the permitted methods of meetings sppecified in our constitution such as in-person, online and phone.</t>
  </si>
  <si>
    <t>Our meetings are well organised and managed, including agenda planning, to enable the Committee to reach consensual, balanced and effective decisions.</t>
  </si>
  <si>
    <t>We take formal minutes at each meeting, recording decisions made. They are circulated promptly to all RMB/CNA members to ensure accuracy and effective and timely implementation of agreed actions.</t>
  </si>
  <si>
    <t>Our meetings always have the quorum stated in our consitution for valid decision making. Alternative arrangements are in place for decisions when a meeting is inquorate.</t>
  </si>
  <si>
    <t>We hold an Annual General Meeting in accordance with the requirements of our Constitution.</t>
  </si>
  <si>
    <t xml:space="preserve">At each meeting we check and approve the minutes of the previous meeting to make sure they are correct. </t>
  </si>
  <si>
    <t>We publish the minutes or a summary of our meeting onto our website to inform members about decisions made.</t>
  </si>
  <si>
    <t xml:space="preserve">REQUIREMENT 3: The organisation seeks to ensure diverse viewpoints are considered and that its decision-making groups have the skills and diversity needed to operate effectively.
</t>
  </si>
  <si>
    <t xml:space="preserve">We have a Board skills matrix which introduces our commitee members and their election terms and highlights their professional/soft skills, experience and diversity. We also consider what different skills, experience and diversity our orgnanisation will need to have for success in the future. </t>
  </si>
  <si>
    <t xml:space="preserve">We have a Recruitment policy which references consideration of skills and diversity of individuals. Our recruitment advertisement / role descriptions also make reference to equality, diversity and inclusion, and diversity of skills. </t>
  </si>
  <si>
    <t>We advertise vacancies on different platforms and networks to reach a broad range of people and, particularly, to find people with the skills, experience and diversity we are looking for.</t>
  </si>
  <si>
    <t>We have more than one decision-making group. For example, a governing commitee, sub-committees, staff and volunteer project groups.</t>
  </si>
  <si>
    <t>We have an organisation and role chart (including sub-committees) which outlines roles and responsibilities to show diverse involvement in decision-making. This is published on our website for members to see.</t>
  </si>
  <si>
    <t>We have a succession plan in place for all elected and appointed positions on the RMB/CNA aligned to their individual terms of office and/or changes in strategy and policy; the plan is reviewed on an annual basis.</t>
  </si>
  <si>
    <t xml:space="preserve">Our committee members pledge to the EN belonging commitment statement and have completed the inclusion training. </t>
  </si>
  <si>
    <t>REQUIREMENT 4: Committee members are subject to regular election and ideally should serve no more than nine years.</t>
  </si>
  <si>
    <t>Our Constitution describes the appointment processes for election and/or appointment to the RMB/CNA. It is clear, fair and honest and any online voting systems are tested in carefully in advance.</t>
  </si>
  <si>
    <t>Our Constitution confirms that committee members serve for designated terms, with a specified length, and are subject to regular elections. Evidenced in our Board Skills Matrix.</t>
  </si>
  <si>
    <t>We avoid all committee members reaching the end of their maximum term at the same time and reduce the risk of mass change to our leadership in one go. (For e.g committee member roles are up for election in different years or have different term limits)</t>
  </si>
  <si>
    <t>Members of our committee serve no more than a collective total of nine continuous years on the committee in one or more positions.</t>
  </si>
  <si>
    <t>REQUIREMENT 5:  The organisation shares information on its governance, structure, activities and financial position to enable stakeholders to have a good understanding of them.</t>
  </si>
  <si>
    <t xml:space="preserve">We share our basic details and important documents on our website for stakeholders to access. These include our Constitution and AGM minutes, Committee Member details, Strategy, and Policies. </t>
  </si>
  <si>
    <t xml:space="preserve">We share additional information that is produced  each year, such as: 
Financial accounts, Annual Reports and details of any major governance changes. </t>
  </si>
  <si>
    <t>We update our members on news and other information via email, social media or newsletters.</t>
  </si>
  <si>
    <t>REQUIREMENT 6: Conflicts of interest are recognised, managed by the chair and recorded. At least three of the people on the governing committee are neither related to, nor cohabiting with, other committee members.</t>
  </si>
  <si>
    <t>We have in place a Conflicts of Interest Policy and clear processes for managing conflicts of interests within the work of the RMB/CNA, inside and outside of formal meetings.</t>
  </si>
  <si>
    <t>Our Chair recognises, records and manages conflicts of interest and loyalty in accordance with our Conflic of Interest Policy and Procedures.</t>
  </si>
  <si>
    <t>We include a 'declaration of interests' as an agenda item for all our meetings and record any stated 'conflicts' in the minutes of the meeting.</t>
  </si>
  <si>
    <t xml:space="preserve">We hold a Register of Interests for all members of the RMB/CNA and its supporting supporting groups. These include any interests with other Netball organisations, for e.g a member who may have a conflict because they sit on a club committee. </t>
  </si>
  <si>
    <t>No more than two Committee Members are related or cohabiting.</t>
  </si>
  <si>
    <t>REQUIREMENT 7:  The organisation ensures appropriate financial procedures and practices are in place and as a minimum can evidence: a) appropriate oversight of financial planning; b) financial decision-making and processing is not managed by one person alone; and c) accounts which are independently scrutinised.</t>
  </si>
  <si>
    <t>We have a clear financial procedures document/manual which covers our internal financial policy and controls, financial objectives, and other forecasts such as income and expenditure. Examples of policies to include are Cash management polciies, Expenses policies, and Reserves policies. (A model set of policies and controls are contained within the Charity Commission's CC8 'Internal Financial Controls for Charities Checklist')</t>
  </si>
  <si>
    <t>Our financial procedures document/manual is regularly reviewed at least anually.</t>
  </si>
  <si>
    <t>We agree an annual budget aligned to our priorities as defined in our Regional/County Plan and monitor and review that budget on a regular basis throughout the year.</t>
  </si>
  <si>
    <t xml:space="preserve">All payments from our designated bank account(s) are authorised by the Treasurer and one other committee member of the RMB/CNA. </t>
  </si>
  <si>
    <r>
      <t xml:space="preserve">Our Annual Accounts are published and shared with our voting members </t>
    </r>
    <r>
      <rPr>
        <sz val="11"/>
        <color rgb="FF000000"/>
        <rFont val="Calibri"/>
        <family val="2"/>
        <scheme val="minor"/>
      </rPr>
      <t>who have an opportunity to question the contents of the Accounts at the AGM.</t>
    </r>
    <r>
      <rPr>
        <sz val="11"/>
        <color theme="1"/>
        <rFont val="Calibri"/>
        <family val="2"/>
        <scheme val="minor"/>
      </rPr>
      <t xml:space="preserve"> (Best practice to publish onto website)</t>
    </r>
  </si>
  <si>
    <t xml:space="preserve">Our Annual Accounts are prepared by the Regional/County Treasurer and independently scuritinised and examined. </t>
  </si>
  <si>
    <t>REQUIREMENT 8: The organisation assesses and manages organisational risks and liabilities appropriately.</t>
  </si>
  <si>
    <t>We have at least two signatories required for payments from our orgnaisation bank account to reduce the risk of theft, fraud and improper use of funds.</t>
  </si>
  <si>
    <t xml:space="preserve">We have a Risk Register or other Organisational Risk Management tool which is regularly reviewed to check if risks have changed and to assess how well we are managing to control them. </t>
  </si>
  <si>
    <t>Our Risk Register or other tool records each risk, any mitigation or control, and which committee member is primarliy responsible. (For e.g, Safeguarding risk may be owned and managed by the Safeguarding lead)</t>
  </si>
  <si>
    <t>Ensuring that the organisation and its committee members have active EN membership and therefore are covered by EN insurance policies.</t>
  </si>
  <si>
    <t>Use the drop down arrows to apply filters to the displayed data for the criteria that you wish to display</t>
  </si>
  <si>
    <t>Ref.</t>
  </si>
  <si>
    <t>RAG
Rating</t>
  </si>
  <si>
    <t>Action Required</t>
  </si>
  <si>
    <t>Action to be Taken to Meet Criteria</t>
  </si>
  <si>
    <t>Lead</t>
  </si>
  <si>
    <t>By When</t>
  </si>
  <si>
    <t>Date Completed</t>
  </si>
  <si>
    <t>RAG</t>
  </si>
  <si>
    <t>Organisation</t>
  </si>
  <si>
    <t>R</t>
  </si>
  <si>
    <t>A</t>
  </si>
  <si>
    <t>G</t>
  </si>
  <si>
    <t>Completed</t>
  </si>
  <si>
    <t>Expected</t>
  </si>
  <si>
    <t>East (RMB)</t>
  </si>
  <si>
    <t>RQMT1</t>
  </si>
  <si>
    <t>East Midlands (RMB)</t>
  </si>
  <si>
    <t>RQMT2</t>
  </si>
  <si>
    <t>London &amp; South East (RMB)</t>
  </si>
  <si>
    <t>RQMT3</t>
  </si>
  <si>
    <t>North East (RMB)</t>
  </si>
  <si>
    <t>RQMT4</t>
  </si>
  <si>
    <t>North West (RMB)</t>
  </si>
  <si>
    <t>RQMT5</t>
  </si>
  <si>
    <t>South (RMB)</t>
  </si>
  <si>
    <t>RQMT6</t>
  </si>
  <si>
    <t>South West (RMB)</t>
  </si>
  <si>
    <t>RQMT7</t>
  </si>
  <si>
    <t>West Midlands (RMB)</t>
  </si>
  <si>
    <t>RQMT8</t>
  </si>
  <si>
    <t>Yorkshire (RMB)</t>
  </si>
  <si>
    <t>Total</t>
  </si>
  <si>
    <t>Avon (CNA)</t>
  </si>
  <si>
    <t>Bedfordshire (CNA)</t>
  </si>
  <si>
    <t>Berkshire (CNA)</t>
  </si>
  <si>
    <t>Birmingham (CNA)</t>
  </si>
  <si>
    <t>Buckinghamshire North (CNA)</t>
  </si>
  <si>
    <t>Buckinghamshire South (CNA)</t>
  </si>
  <si>
    <t>Cambridgeshire (CNA)</t>
  </si>
  <si>
    <t>Cheshire (CNA)</t>
  </si>
  <si>
    <t>Cornwall (CNA)</t>
  </si>
  <si>
    <t>Cumbria (CNA)</t>
  </si>
  <si>
    <t>Derbyshire (CNA)</t>
  </si>
  <si>
    <t>Devon East (CNA)</t>
  </si>
  <si>
    <t>Devon West (CNA)</t>
  </si>
  <si>
    <t>Dorset (CNA)</t>
  </si>
  <si>
    <t>Durham North (CNA)</t>
  </si>
  <si>
    <t>Durham South &amp; Cleveland (CNA)</t>
  </si>
  <si>
    <t>Essex East (CNA)</t>
  </si>
  <si>
    <t>Essex Met (CNA)</t>
  </si>
  <si>
    <t>Essex Thurrock (CNA)</t>
  </si>
  <si>
    <t>Gloucestershire (CNA)</t>
  </si>
  <si>
    <t>Guernsey (CNA)</t>
  </si>
  <si>
    <t>Hampshire (CNA)</t>
  </si>
  <si>
    <t>Herefordshire (CNA)</t>
  </si>
  <si>
    <t>Hertfordshire (CNA)</t>
  </si>
  <si>
    <t>Humberside (CNA)</t>
  </si>
  <si>
    <t>Isle Of Wight (CNA)</t>
  </si>
  <si>
    <t>Jersey (CNA)</t>
  </si>
  <si>
    <t>Kent (CNA)</t>
  </si>
  <si>
    <t>Lancashire (CNA)</t>
  </si>
  <si>
    <t>Leicestershire (CNA)</t>
  </si>
  <si>
    <t>Lincolnshire (CNA)</t>
  </si>
  <si>
    <t>Manchester Gtr (CNA)</t>
  </si>
  <si>
    <t>Merseyside (CNA)</t>
  </si>
  <si>
    <t>Middlesex (CNA)</t>
  </si>
  <si>
    <t>Norfolk (CNA)</t>
  </si>
  <si>
    <t>Northamptonshire (CNA)</t>
  </si>
  <si>
    <t>Northumberland (CNA)</t>
  </si>
  <si>
    <t>Nottinghamshire (CNA)</t>
  </si>
  <si>
    <t>Oxfordshire (CNA)</t>
  </si>
  <si>
    <t>Shropshire (CNA)</t>
  </si>
  <si>
    <t>Somerset (CNA)</t>
  </si>
  <si>
    <t>South Staffordshire (CNA)</t>
  </si>
  <si>
    <t>Staffordshire (CNA)</t>
  </si>
  <si>
    <t>Suffolk (CNA)</t>
  </si>
  <si>
    <t>Surrey (CNA)</t>
  </si>
  <si>
    <t>Sussex (CNA)</t>
  </si>
  <si>
    <t>Tyne &amp; Wear (CNA)</t>
  </si>
  <si>
    <t>Warwickshire (CNA)</t>
  </si>
  <si>
    <t>Wiltshire (CNA)</t>
  </si>
  <si>
    <t>Worcestershire (CNA)</t>
  </si>
  <si>
    <t>Yorkshire North (CNA)</t>
  </si>
  <si>
    <t>Yorkshire South (CNA)</t>
  </si>
  <si>
    <t>Yorkshire West (CNA)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</si>
</sst>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809]dd\ mmmm\ yyyy;@"/>
  </numFmts>
  <fonts count="19"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11"/>
      <color rgb="FF4472C4"/>
      <name val="Calibri"/>
      <family val="2"/>
      <scheme val="minor"/>
    </font>
    <font>
      <b/>
      <sz val="11"/>
      <color rgb="FFFF0000"/>
      <name val="Calibri"/>
      <family val="2"/>
      <scheme val="minor"/>
    </font>
    <font>
      <sz val="11"/>
      <name val="Calibri"/>
      <family val="2"/>
      <scheme val="minor"/>
    </font>
    <font>
      <b/>
      <sz val="11"/>
      <color theme="9" tint="-0.249977111117893"/>
      <name val="Calibri"/>
      <family val="2"/>
      <scheme val="minor"/>
    </font>
    <font>
      <b/>
      <sz val="11"/>
      <color theme="5"/>
      <name val="Calibri"/>
      <family val="2"/>
      <scheme val="minor"/>
    </font>
    <font>
      <sz val="11"/>
      <color theme="1"/>
      <name val="Symbol"/>
      <family val="1"/>
      <charset val="2"/>
    </font>
    <font>
      <sz val="11"/>
      <color rgb="FF000000"/>
      <name val="Calibri"/>
      <family val="2"/>
      <scheme val="minor"/>
    </font>
    <font>
      <sz val="11"/>
      <color theme="0"/>
      <name val="Calibri"/>
      <family val="2"/>
      <scheme val="minor"/>
    </font>
    <font>
      <b/>
      <i/>
      <sz val="12"/>
      <color theme="1"/>
      <name val="Calibri"/>
      <family val="2"/>
      <scheme val="minor"/>
    </font>
    <font>
      <b/>
      <sz val="14"/>
      <color theme="1"/>
      <name val="Calibri"/>
      <family val="2"/>
      <scheme val="minor"/>
    </font>
    <font>
      <b/>
      <sz val="11"/>
      <color theme="5" tint="-0.249977111117893"/>
      <name val="Calibri"/>
      <family val="2"/>
      <scheme val="minor"/>
    </font>
    <font>
      <b/>
      <sz val="11"/>
      <color theme="9"/>
      <name val="Calibri"/>
      <family val="2"/>
      <scheme val="minor"/>
    </font>
    <font>
      <sz val="7"/>
      <color rgb="FF333333"/>
      <name val="Verdana"/>
      <family val="2"/>
    </font>
    <font>
      <u/>
      <sz val="11"/>
      <color theme="10"/>
      <name val="Calibri"/>
      <family val="2"/>
      <scheme val="minor"/>
    </font>
    <font>
      <sz val="8"/>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theme="0" tint="-0.249977111117893"/>
      </top>
      <bottom style="thin">
        <color theme="0" tint="-0.249977111117893"/>
      </bottom>
      <diagonal/>
    </border>
    <border>
      <left style="thin">
        <color indexed="64"/>
      </left>
      <right/>
      <top style="thin">
        <color theme="0" tint="-0.249977111117893"/>
      </top>
      <bottom style="thin">
        <color theme="0" tint="-0.249977111117893"/>
      </bottom>
      <diagonal/>
    </border>
    <border>
      <left/>
      <right style="thin">
        <color indexed="64"/>
      </right>
      <top style="thin">
        <color theme="0" tint="-0.249977111117893"/>
      </top>
      <bottom style="thin">
        <color theme="0" tint="-0.249977111117893"/>
      </bottom>
      <diagonal/>
    </border>
    <border>
      <left/>
      <right/>
      <top/>
      <bottom style="medium">
        <color indexed="64"/>
      </bottom>
      <diagonal/>
    </border>
    <border>
      <left/>
      <right style="thin">
        <color indexed="64"/>
      </right>
      <top style="thin">
        <color theme="0" tint="-0.249977111117893"/>
      </top>
      <bottom/>
      <diagonal/>
    </border>
    <border>
      <left/>
      <right style="thin">
        <color indexed="64"/>
      </right>
      <top style="thin">
        <color indexed="64"/>
      </top>
      <bottom/>
      <diagonal/>
    </border>
    <border>
      <left style="thin">
        <color indexed="64"/>
      </left>
      <right style="thin">
        <color indexed="64"/>
      </right>
      <top style="thin">
        <color theme="0" tint="-0.249977111117893"/>
      </top>
      <bottom/>
      <diagonal/>
    </border>
    <border>
      <left style="thin">
        <color indexed="64"/>
      </left>
      <right/>
      <top style="thin">
        <color theme="0" tint="-0.249977111117893"/>
      </top>
      <bottom/>
      <diagonal/>
    </border>
    <border>
      <left style="thin">
        <color indexed="64"/>
      </left>
      <right style="thin">
        <color indexed="64"/>
      </right>
      <top style="thin">
        <color indexed="64"/>
      </top>
      <bottom/>
      <diagonal/>
    </border>
    <border>
      <left style="thin">
        <color indexed="64"/>
      </left>
      <right style="thin">
        <color indexed="64"/>
      </right>
      <top/>
      <bottom style="thin">
        <color theme="0" tint="-0.249977111117893"/>
      </bottom>
      <diagonal/>
    </border>
    <border>
      <left style="thin">
        <color indexed="64"/>
      </left>
      <right/>
      <top/>
      <bottom style="thin">
        <color theme="0" tint="-0.249977111117893"/>
      </bottom>
      <diagonal/>
    </border>
    <border>
      <left/>
      <right style="thin">
        <color indexed="64"/>
      </right>
      <top/>
      <bottom style="thin">
        <color theme="0" tint="-0.249977111117893"/>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3">
    <xf numFmtId="0" fontId="0" fillId="0" borderId="0"/>
    <xf numFmtId="9" fontId="1" fillId="0" borderId="0" applyFont="0" applyFill="0" applyBorder="0" applyAlignment="0" applyProtection="0"/>
    <xf numFmtId="0" fontId="17" fillId="0" borderId="0" applyNumberFormat="0" applyFill="0" applyBorder="0" applyAlignment="0" applyProtection="0"/>
  </cellStyleXfs>
  <cellXfs count="102">
    <xf numFmtId="0" fontId="0" fillId="0" borderId="0" xfId="0"/>
    <xf numFmtId="0" fontId="0" fillId="2" borderId="0" xfId="0" applyFill="1" applyAlignment="1">
      <alignment horizontal="left" vertical="top"/>
    </xf>
    <xf numFmtId="0" fontId="0" fillId="2" borderId="0" xfId="0" applyFill="1" applyAlignment="1">
      <alignment horizontal="left" vertical="top" wrapText="1"/>
    </xf>
    <xf numFmtId="0" fontId="0" fillId="2" borderId="0" xfId="0" applyFill="1" applyAlignment="1">
      <alignment vertical="top" wrapText="1"/>
    </xf>
    <xf numFmtId="0" fontId="0" fillId="2" borderId="0" xfId="0" applyFill="1" applyAlignment="1">
      <alignment horizontal="right" vertical="top"/>
    </xf>
    <xf numFmtId="0" fontId="0" fillId="0" borderId="0" xfId="0" applyAlignment="1">
      <alignment wrapText="1"/>
    </xf>
    <xf numFmtId="0" fontId="0" fillId="2" borderId="0" xfId="0" applyFill="1"/>
    <xf numFmtId="0" fontId="2" fillId="2" borderId="0" xfId="0" applyFont="1" applyFill="1" applyAlignment="1">
      <alignment wrapText="1"/>
    </xf>
    <xf numFmtId="0" fontId="0" fillId="2" borderId="1" xfId="0" applyFill="1" applyBorder="1" applyAlignment="1">
      <alignment horizontal="center" vertical="top"/>
    </xf>
    <xf numFmtId="0" fontId="0" fillId="2" borderId="0" xfId="0" applyFill="1" applyAlignment="1">
      <alignment wrapText="1"/>
    </xf>
    <xf numFmtId="0" fontId="2" fillId="2" borderId="1" xfId="0" applyFont="1" applyFill="1" applyBorder="1" applyAlignment="1">
      <alignment vertical="center" wrapText="1"/>
    </xf>
    <xf numFmtId="0" fontId="0" fillId="2" borderId="1" xfId="0" applyFill="1" applyBorder="1" applyAlignment="1">
      <alignment horizontal="center" vertical="top" wrapText="1"/>
    </xf>
    <xf numFmtId="0" fontId="0" fillId="2" borderId="0" xfId="0" applyFill="1" applyAlignment="1">
      <alignment horizontal="center"/>
    </xf>
    <xf numFmtId="0" fontId="2" fillId="3" borderId="1" xfId="0" applyFont="1" applyFill="1" applyBorder="1" applyAlignment="1">
      <alignment horizontal="center" vertical="top"/>
    </xf>
    <xf numFmtId="0" fontId="2" fillId="3" borderId="1" xfId="0" applyFont="1" applyFill="1" applyBorder="1" applyAlignment="1">
      <alignment horizontal="center" vertical="center"/>
    </xf>
    <xf numFmtId="0" fontId="2" fillId="2" borderId="0" xfId="0" applyFont="1" applyFill="1" applyAlignment="1">
      <alignment horizontal="left" wrapText="1"/>
    </xf>
    <xf numFmtId="0" fontId="0" fillId="2" borderId="0" xfId="0" applyFill="1" applyAlignment="1">
      <alignment horizontal="left" wrapText="1"/>
    </xf>
    <xf numFmtId="0" fontId="0" fillId="2" borderId="0" xfId="0" applyFill="1" applyAlignment="1">
      <alignment vertical="center" wrapText="1"/>
    </xf>
    <xf numFmtId="0" fontId="0" fillId="2" borderId="0" xfId="0" applyFill="1" applyAlignment="1">
      <alignment vertical="top"/>
    </xf>
    <xf numFmtId="0" fontId="2" fillId="0" borderId="0" xfId="0" applyFont="1" applyAlignment="1">
      <alignment horizontal="center" vertical="center" wrapText="1"/>
    </xf>
    <xf numFmtId="0" fontId="2" fillId="2" borderId="0" xfId="0" applyFont="1" applyFill="1" applyAlignment="1">
      <alignment vertical="top"/>
    </xf>
    <xf numFmtId="0" fontId="2" fillId="0" borderId="1" xfId="0" applyFont="1" applyBorder="1" applyAlignment="1">
      <alignment horizontal="center" vertical="center"/>
    </xf>
    <xf numFmtId="0" fontId="5" fillId="0" borderId="0" xfId="0" applyFont="1" applyAlignment="1">
      <alignment horizontal="center" vertical="center" wrapText="1"/>
    </xf>
    <xf numFmtId="0" fontId="3" fillId="2" borderId="0" xfId="0" applyFont="1" applyFill="1"/>
    <xf numFmtId="0" fontId="2" fillId="2" borderId="0" xfId="0" applyFont="1" applyFill="1" applyAlignment="1">
      <alignment horizontal="center" vertical="center" wrapText="1"/>
    </xf>
    <xf numFmtId="0" fontId="0" fillId="2" borderId="0" xfId="0" applyFill="1" applyAlignment="1">
      <alignment horizontal="center" vertical="center" wrapText="1"/>
    </xf>
    <xf numFmtId="0" fontId="6" fillId="2" borderId="0" xfId="0" applyFont="1" applyFill="1" applyAlignment="1">
      <alignment horizontal="left" vertical="top" wrapText="1"/>
    </xf>
    <xf numFmtId="0" fontId="11" fillId="2" borderId="0" xfId="0" applyFont="1" applyFill="1" applyAlignment="1">
      <alignment vertical="top"/>
    </xf>
    <xf numFmtId="0" fontId="11" fillId="2" borderId="0" xfId="0" applyFont="1" applyFill="1"/>
    <xf numFmtId="0" fontId="12" fillId="2" borderId="0" xfId="0" applyFont="1" applyFill="1"/>
    <xf numFmtId="0" fontId="0" fillId="2" borderId="1" xfId="0" applyFill="1" applyBorder="1" applyAlignment="1">
      <alignment horizontal="center"/>
    </xf>
    <xf numFmtId="164" fontId="0" fillId="2" borderId="1" xfId="0" applyNumberFormat="1" applyFill="1" applyBorder="1" applyAlignment="1">
      <alignment horizontal="center" vertical="center" wrapText="1"/>
    </xf>
    <xf numFmtId="166" fontId="0" fillId="4" borderId="1" xfId="0" quotePrefix="1" applyNumberFormat="1" applyFill="1" applyBorder="1" applyAlignment="1" applyProtection="1">
      <alignment horizontal="center" vertical="center" wrapText="1"/>
      <protection locked="0"/>
    </xf>
    <xf numFmtId="166" fontId="0" fillId="4" borderId="1" xfId="0" applyNumberFormat="1" applyFill="1" applyBorder="1" applyAlignment="1" applyProtection="1">
      <alignment horizontal="center" vertical="center" wrapText="1"/>
      <protection locked="0"/>
    </xf>
    <xf numFmtId="0" fontId="0" fillId="4" borderId="1" xfId="0" applyFill="1" applyBorder="1" applyAlignment="1" applyProtection="1">
      <alignment horizontal="center" vertical="center"/>
      <protection locked="0"/>
    </xf>
    <xf numFmtId="0" fontId="0" fillId="4" borderId="8" xfId="0" applyFill="1" applyBorder="1" applyAlignment="1" applyProtection="1">
      <alignment horizontal="center"/>
      <protection locked="0"/>
    </xf>
    <xf numFmtId="166" fontId="0" fillId="4" borderId="8" xfId="0" applyNumberFormat="1" applyFill="1" applyBorder="1" applyAlignment="1" applyProtection="1">
      <alignment horizontal="center"/>
      <protection locked="0"/>
    </xf>
    <xf numFmtId="0" fontId="0" fillId="4" borderId="5" xfId="0" applyFill="1" applyBorder="1" applyAlignment="1" applyProtection="1">
      <alignment horizontal="center" vertical="center"/>
      <protection locked="0"/>
    </xf>
    <xf numFmtId="0" fontId="0" fillId="2" borderId="5" xfId="0" applyFill="1" applyBorder="1" applyAlignment="1">
      <alignment horizontal="center" vertical="top"/>
    </xf>
    <xf numFmtId="165" fontId="0" fillId="2" borderId="1" xfId="0" applyNumberFormat="1" applyFill="1" applyBorder="1" applyAlignment="1">
      <alignment horizontal="right" vertical="top" wrapText="1"/>
    </xf>
    <xf numFmtId="0" fontId="2" fillId="3" borderId="1" xfId="0" applyFont="1" applyFill="1" applyBorder="1" applyAlignment="1">
      <alignment horizontal="left" vertical="center" wrapText="1"/>
    </xf>
    <xf numFmtId="0" fontId="2" fillId="0" borderId="0" xfId="0" applyFont="1"/>
    <xf numFmtId="0" fontId="2" fillId="2" borderId="0" xfId="0" applyFont="1" applyFill="1"/>
    <xf numFmtId="0" fontId="16" fillId="0" borderId="0" xfId="0" applyFont="1"/>
    <xf numFmtId="0" fontId="0" fillId="0" borderId="0" xfId="0" applyAlignment="1">
      <alignment vertical="center"/>
    </xf>
    <xf numFmtId="9" fontId="0" fillId="2" borderId="0" xfId="1" applyFont="1" applyFill="1" applyAlignment="1">
      <alignment vertical="top"/>
    </xf>
    <xf numFmtId="9" fontId="0" fillId="2" borderId="0" xfId="0" applyNumberFormat="1" applyFill="1" applyAlignment="1">
      <alignment horizontal="center" vertical="top"/>
    </xf>
    <xf numFmtId="0" fontId="2" fillId="2" borderId="0" xfId="0" applyFont="1" applyFill="1" applyAlignment="1">
      <alignment horizontal="left" vertical="top" wrapText="1"/>
    </xf>
    <xf numFmtId="0" fontId="3" fillId="2" borderId="0" xfId="0" applyFont="1" applyFill="1" applyAlignment="1">
      <alignment vertical="top" wrapText="1"/>
    </xf>
    <xf numFmtId="0" fontId="0" fillId="4" borderId="11" xfId="0" applyFill="1" applyBorder="1" applyAlignment="1" applyProtection="1">
      <alignment horizontal="center" vertical="center"/>
      <protection locked="0"/>
    </xf>
    <xf numFmtId="0" fontId="0" fillId="2" borderId="11" xfId="0" applyFill="1" applyBorder="1" applyAlignment="1">
      <alignment horizontal="center" vertical="top"/>
    </xf>
    <xf numFmtId="0" fontId="0" fillId="2" borderId="14" xfId="0" applyFill="1" applyBorder="1" applyAlignment="1">
      <alignment horizontal="center" vertical="top"/>
    </xf>
    <xf numFmtId="0" fontId="0" fillId="2" borderId="14" xfId="0" applyFill="1" applyBorder="1" applyAlignment="1">
      <alignment horizontal="center" vertical="center"/>
    </xf>
    <xf numFmtId="0" fontId="0" fillId="2" borderId="13" xfId="0" applyFill="1" applyBorder="1" applyAlignment="1">
      <alignment horizontal="center" vertical="top"/>
    </xf>
    <xf numFmtId="0" fontId="2" fillId="2" borderId="13" xfId="0" applyFont="1" applyFill="1" applyBorder="1" applyAlignment="1">
      <alignment horizontal="center" vertical="center"/>
    </xf>
    <xf numFmtId="0" fontId="2" fillId="2" borderId="0" xfId="0" applyFont="1" applyFill="1" applyAlignment="1">
      <alignment vertical="center" wrapText="1"/>
    </xf>
    <xf numFmtId="0" fontId="2" fillId="0" borderId="0" xfId="0" applyFont="1" applyAlignment="1">
      <alignment horizontal="center" vertical="center"/>
    </xf>
    <xf numFmtId="0" fontId="2" fillId="0" borderId="18" xfId="0" applyFont="1" applyBorder="1" applyAlignment="1">
      <alignment horizontal="center" vertical="center"/>
    </xf>
    <xf numFmtId="0" fontId="0" fillId="4" borderId="1" xfId="0" applyFill="1" applyBorder="1" applyAlignment="1" applyProtection="1">
      <alignment vertical="top" wrapText="1"/>
      <protection locked="0"/>
    </xf>
    <xf numFmtId="0" fontId="0" fillId="4" borderId="1" xfId="0" applyFill="1" applyBorder="1" applyAlignment="1" applyProtection="1">
      <alignment horizontal="center" vertical="top" wrapText="1"/>
      <protection locked="0"/>
    </xf>
    <xf numFmtId="14" fontId="0" fillId="4" borderId="1" xfId="0" applyNumberFormat="1" applyFill="1" applyBorder="1" applyAlignment="1" applyProtection="1">
      <alignment horizontal="center" vertical="top" wrapText="1"/>
      <protection locked="0"/>
    </xf>
    <xf numFmtId="165" fontId="0" fillId="2" borderId="1" xfId="0" applyNumberFormat="1" applyFill="1" applyBorder="1" applyAlignment="1">
      <alignment vertical="top" wrapText="1"/>
    </xf>
    <xf numFmtId="165" fontId="0" fillId="2" borderId="1" xfId="0" quotePrefix="1" applyNumberFormat="1" applyFill="1" applyBorder="1" applyAlignment="1">
      <alignment vertical="top" wrapText="1"/>
    </xf>
    <xf numFmtId="0" fontId="0" fillId="0" borderId="1" xfId="0" applyBorder="1" applyAlignment="1">
      <alignment horizontal="center" vertical="center" wrapText="1"/>
    </xf>
    <xf numFmtId="9" fontId="2" fillId="0" borderId="1" xfId="0" applyNumberFormat="1" applyFont="1" applyBorder="1" applyAlignment="1">
      <alignment horizontal="center" vertical="center"/>
    </xf>
    <xf numFmtId="0" fontId="0" fillId="2" borderId="0" xfId="0"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left" vertical="top"/>
    </xf>
    <xf numFmtId="0" fontId="6" fillId="2" borderId="0" xfId="0" applyFont="1" applyFill="1" applyAlignment="1">
      <alignment horizontal="left" vertical="top" wrapText="1"/>
    </xf>
    <xf numFmtId="0" fontId="4" fillId="2" borderId="0" xfId="0" applyFont="1" applyFill="1" applyAlignment="1">
      <alignment horizontal="left" vertical="top" wrapText="1"/>
    </xf>
    <xf numFmtId="0" fontId="17" fillId="2" borderId="0" xfId="2" applyFill="1" applyAlignment="1">
      <alignment horizontal="left" vertical="top"/>
    </xf>
    <xf numFmtId="0" fontId="0" fillId="2" borderId="0" xfId="0" applyFill="1" applyAlignment="1">
      <alignment horizontal="left" vertical="top"/>
    </xf>
    <xf numFmtId="0" fontId="13" fillId="2" borderId="0" xfId="0" applyFont="1" applyFill="1" applyAlignment="1">
      <alignment horizontal="left" vertical="top"/>
    </xf>
    <xf numFmtId="0" fontId="0" fillId="2" borderId="0" xfId="0" applyFill="1" applyAlignment="1">
      <alignment horizontal="left" vertical="center" wrapText="1"/>
    </xf>
    <xf numFmtId="0" fontId="3" fillId="2" borderId="0" xfId="0" applyFont="1" applyFill="1" applyAlignment="1">
      <alignment horizontal="left" vertical="top" wrapText="1"/>
    </xf>
    <xf numFmtId="0" fontId="2" fillId="2" borderId="0" xfId="0" applyFont="1" applyFill="1" applyAlignment="1">
      <alignment horizontal="left" vertical="center" wrapText="1"/>
    </xf>
    <xf numFmtId="0" fontId="0" fillId="2" borderId="2" xfId="0" applyFill="1" applyBorder="1" applyAlignment="1">
      <alignment vertical="center" wrapText="1"/>
    </xf>
    <xf numFmtId="0" fontId="0" fillId="2" borderId="3" xfId="0" applyFill="1" applyBorder="1" applyAlignment="1">
      <alignment vertical="center" wrapText="1"/>
    </xf>
    <xf numFmtId="0" fontId="0" fillId="2" borderId="4" xfId="0" applyFill="1" applyBorder="1" applyAlignment="1">
      <alignment vertical="center" wrapText="1"/>
    </xf>
    <xf numFmtId="0" fontId="2" fillId="3" borderId="0" xfId="0" applyFont="1" applyFill="1" applyAlignment="1">
      <alignment horizontal="center" vertical="center" wrapText="1"/>
    </xf>
    <xf numFmtId="0" fontId="0" fillId="2" borderId="0" xfId="0" applyFill="1" applyAlignment="1">
      <alignment horizontal="left" wrapText="1"/>
    </xf>
    <xf numFmtId="0" fontId="6" fillId="2" borderId="1" xfId="0" applyFont="1" applyFill="1" applyBorder="1" applyAlignment="1">
      <alignment horizontal="justify" vertical="center" wrapText="1"/>
    </xf>
    <xf numFmtId="0" fontId="0" fillId="2" borderId="1" xfId="0" applyFill="1" applyBorder="1" applyAlignment="1">
      <alignment horizontal="justify" vertical="center" wrapText="1"/>
    </xf>
    <xf numFmtId="0" fontId="2" fillId="3" borderId="1" xfId="0" applyFont="1" applyFill="1" applyBorder="1" applyAlignment="1">
      <alignment horizontal="center" vertical="top"/>
    </xf>
    <xf numFmtId="0" fontId="2" fillId="2" borderId="0" xfId="0" applyFont="1" applyFill="1" applyAlignment="1">
      <alignment horizontal="left" wrapText="1"/>
    </xf>
    <xf numFmtId="0" fontId="2" fillId="2" borderId="0" xfId="0" applyFont="1" applyFill="1"/>
    <xf numFmtId="0" fontId="0" fillId="2" borderId="6" xfId="0" applyFill="1" applyBorder="1" applyAlignment="1">
      <alignment horizontal="left" vertical="center"/>
    </xf>
    <xf numFmtId="0" fontId="9" fillId="2" borderId="7" xfId="0" applyFont="1" applyFill="1" applyBorder="1" applyAlignment="1">
      <alignment horizontal="left" vertical="center"/>
    </xf>
    <xf numFmtId="0" fontId="0" fillId="2" borderId="1" xfId="0" applyFill="1" applyBorder="1" applyAlignment="1">
      <alignment horizontal="left" vertical="center" wrapText="1"/>
    </xf>
    <xf numFmtId="0" fontId="0" fillId="2" borderId="1" xfId="0" applyFill="1" applyBorder="1" applyAlignment="1">
      <alignment vertical="center" wrapText="1"/>
    </xf>
    <xf numFmtId="0" fontId="0" fillId="2" borderId="15" xfId="0" applyFill="1" applyBorder="1" applyAlignment="1">
      <alignment horizontal="left" vertical="center"/>
    </xf>
    <xf numFmtId="0" fontId="0" fillId="2" borderId="16" xfId="0" applyFill="1" applyBorder="1" applyAlignment="1">
      <alignment horizontal="left" vertical="center"/>
    </xf>
    <xf numFmtId="0" fontId="0" fillId="2" borderId="17" xfId="0" applyFill="1" applyBorder="1" applyAlignment="1">
      <alignment horizontal="left"/>
    </xf>
    <xf numFmtId="0" fontId="0" fillId="2" borderId="10" xfId="0" applyFill="1" applyBorder="1" applyAlignment="1">
      <alignment horizontal="left"/>
    </xf>
    <xf numFmtId="0" fontId="2" fillId="3" borderId="2" xfId="0" applyFont="1" applyFill="1" applyBorder="1" applyAlignment="1">
      <alignment horizontal="center" vertical="top"/>
    </xf>
    <xf numFmtId="0" fontId="2" fillId="3" borderId="4" xfId="0" applyFont="1" applyFill="1" applyBorder="1" applyAlignment="1">
      <alignment horizontal="center" vertical="top"/>
    </xf>
    <xf numFmtId="0" fontId="2" fillId="2" borderId="0" xfId="0" applyFont="1" applyFill="1" applyAlignment="1">
      <alignment horizontal="left" vertical="top" wrapText="1"/>
    </xf>
    <xf numFmtId="0" fontId="0" fillId="2" borderId="0" xfId="0" applyFill="1" applyAlignment="1">
      <alignment horizontal="left"/>
    </xf>
    <xf numFmtId="0" fontId="0" fillId="2" borderId="12" xfId="0" applyFill="1" applyBorder="1" applyAlignment="1">
      <alignment horizontal="left" vertical="center"/>
    </xf>
    <xf numFmtId="0" fontId="9" fillId="2" borderId="9" xfId="0" applyFont="1" applyFill="1" applyBorder="1" applyAlignment="1">
      <alignment horizontal="left" vertical="center"/>
    </xf>
    <xf numFmtId="0" fontId="13" fillId="2" borderId="0" xfId="0" applyFont="1" applyFill="1" applyAlignment="1">
      <alignment horizontal="left" vertical="top" wrapText="1"/>
    </xf>
    <xf numFmtId="0" fontId="0" fillId="5" borderId="19" xfId="0" applyFill="1" applyBorder="1" applyAlignment="1">
      <alignment horizontal="left" vertical="top"/>
    </xf>
  </cellXfs>
  <cellStyles count="3">
    <cellStyle name="Hyperlink" xfId="2" builtinId="8"/>
    <cellStyle name="Normal" xfId="0" builtinId="0"/>
    <cellStyle name="Percent" xfId="1" builtinId="5"/>
  </cellStyles>
  <dxfs count="123">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englandnetball.co.uk/governance/toolkit"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zekiel.Teya@englandnetball.co.uk"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XFC41"/>
  <sheetViews>
    <sheetView showGridLines="0" view="pageLayout" zoomScale="55" zoomScaleNormal="100" zoomScalePageLayoutView="55" workbookViewId="0">
      <selection activeCell="A4" sqref="A4:I4"/>
    </sheetView>
  </sheetViews>
  <sheetFormatPr defaultColWidth="0" defaultRowHeight="14.5" zeroHeight="1" x14ac:dyDescent="0.35"/>
  <cols>
    <col min="1" max="1" width="11.1796875" style="1" customWidth="1"/>
    <col min="2" max="2" width="7.1796875" style="1" customWidth="1"/>
    <col min="3" max="3" width="6" style="1" customWidth="1"/>
    <col min="4" max="4" width="8.81640625" style="1" customWidth="1"/>
    <col min="5" max="5" width="7.1796875" style="1" customWidth="1"/>
    <col min="6" max="6" width="9" style="1" customWidth="1"/>
    <col min="7" max="7" width="8.453125" style="1" customWidth="1"/>
    <col min="8" max="8" width="31.453125" style="1" customWidth="1"/>
    <col min="9" max="9" width="23.453125" style="1" customWidth="1"/>
    <col min="10" max="10" width="1.1796875" style="1" customWidth="1"/>
    <col min="11" max="19" width="9" style="1" hidden="1" customWidth="1"/>
    <col min="20" max="16383" width="9" style="1" hidden="1"/>
    <col min="16384" max="16384" width="6.54296875" style="1" hidden="1"/>
  </cols>
  <sheetData>
    <row r="1" spans="1:9" ht="15.5" x14ac:dyDescent="0.35">
      <c r="A1" s="67" t="s">
        <v>0</v>
      </c>
      <c r="B1" s="67"/>
      <c r="C1" s="67"/>
      <c r="D1" s="67"/>
      <c r="E1" s="67"/>
      <c r="F1" s="67"/>
      <c r="G1" s="67"/>
      <c r="H1" s="67"/>
      <c r="I1" s="67"/>
    </row>
    <row r="2" spans="1:9" x14ac:dyDescent="0.35"/>
    <row r="3" spans="1:9" ht="83.15" customHeight="1" x14ac:dyDescent="0.35">
      <c r="A3" s="68" t="s">
        <v>1</v>
      </c>
      <c r="B3" s="68"/>
      <c r="C3" s="68"/>
      <c r="D3" s="68"/>
      <c r="E3" s="68"/>
      <c r="F3" s="68"/>
      <c r="G3" s="68"/>
      <c r="H3" s="68"/>
      <c r="I3" s="68"/>
    </row>
    <row r="4" spans="1:9" ht="45" customHeight="1" x14ac:dyDescent="0.35">
      <c r="A4" s="69" t="s">
        <v>2</v>
      </c>
      <c r="B4" s="69"/>
      <c r="C4" s="69"/>
      <c r="D4" s="69"/>
      <c r="E4" s="69"/>
      <c r="F4" s="69"/>
      <c r="G4" s="69"/>
      <c r="H4" s="69"/>
      <c r="I4" s="69"/>
    </row>
    <row r="5" spans="1:9" ht="16.399999999999999" customHeight="1" x14ac:dyDescent="0.35">
      <c r="A5" s="70" t="s">
        <v>3</v>
      </c>
      <c r="B5" s="71"/>
      <c r="C5" s="71"/>
      <c r="D5" s="71"/>
      <c r="E5" s="71"/>
      <c r="F5" s="71"/>
      <c r="G5" s="71"/>
      <c r="H5" s="71"/>
      <c r="I5" s="71"/>
    </row>
    <row r="6" spans="1:9" x14ac:dyDescent="0.35"/>
    <row r="7" spans="1:9" ht="15.5" x14ac:dyDescent="0.35">
      <c r="A7" s="23" t="s">
        <v>4</v>
      </c>
    </row>
    <row r="8" spans="1:9" ht="16" customHeight="1" x14ac:dyDescent="0.35"/>
    <row r="9" spans="1:9" s="2" customFormat="1" ht="23.5" customHeight="1" x14ac:dyDescent="0.35">
      <c r="A9" s="65" t="s">
        <v>5</v>
      </c>
      <c r="B9" s="65"/>
      <c r="C9" s="65"/>
      <c r="D9" s="65"/>
      <c r="E9" s="65"/>
      <c r="F9" s="65"/>
      <c r="G9" s="65"/>
      <c r="H9" s="65"/>
      <c r="I9" s="65"/>
    </row>
    <row r="10" spans="1:9" ht="30" customHeight="1" x14ac:dyDescent="0.35">
      <c r="A10" s="65" t="s">
        <v>6</v>
      </c>
      <c r="B10" s="65"/>
      <c r="C10" s="65"/>
      <c r="D10" s="65"/>
      <c r="E10" s="65"/>
      <c r="F10" s="65"/>
      <c r="G10" s="65"/>
      <c r="H10" s="65"/>
      <c r="I10" s="65"/>
    </row>
    <row r="11" spans="1:9" ht="6.65" customHeight="1" x14ac:dyDescent="0.35">
      <c r="A11" s="4"/>
      <c r="B11" s="2"/>
      <c r="C11" s="2"/>
      <c r="D11" s="2"/>
      <c r="E11" s="2"/>
      <c r="F11" s="2"/>
      <c r="G11" s="2"/>
      <c r="H11" s="2"/>
      <c r="I11" s="2"/>
    </row>
    <row r="12" spans="1:9" ht="29.5" customHeight="1" x14ac:dyDescent="0.35">
      <c r="A12" s="65" t="s">
        <v>7</v>
      </c>
      <c r="B12" s="65"/>
      <c r="C12" s="65"/>
      <c r="D12" s="65"/>
      <c r="E12" s="65"/>
      <c r="F12" s="65"/>
      <c r="G12" s="65"/>
      <c r="H12" s="65"/>
      <c r="I12" s="65"/>
    </row>
    <row r="13" spans="1:9" ht="6.65" customHeight="1" x14ac:dyDescent="0.35">
      <c r="A13" s="4"/>
      <c r="B13" s="2"/>
      <c r="C13" s="2"/>
      <c r="D13" s="2"/>
      <c r="E13" s="2"/>
      <c r="F13" s="2"/>
      <c r="G13" s="2"/>
      <c r="H13" s="2"/>
      <c r="I13" s="2"/>
    </row>
    <row r="14" spans="1:9" ht="29.5" customHeight="1" x14ac:dyDescent="0.35">
      <c r="A14" s="65" t="s">
        <v>8</v>
      </c>
      <c r="B14" s="65"/>
      <c r="C14" s="65"/>
      <c r="D14" s="65"/>
      <c r="E14" s="65"/>
      <c r="F14" s="65"/>
      <c r="G14" s="65"/>
      <c r="H14" s="65"/>
      <c r="I14" s="65"/>
    </row>
    <row r="15" spans="1:9" x14ac:dyDescent="0.35">
      <c r="A15" s="2"/>
      <c r="B15" s="2"/>
      <c r="C15" s="2"/>
      <c r="D15" s="2"/>
      <c r="E15" s="2"/>
      <c r="F15" s="2"/>
      <c r="G15" s="2"/>
      <c r="H15" s="2"/>
      <c r="I15" s="2"/>
    </row>
    <row r="16" spans="1:9" ht="15.5" x14ac:dyDescent="0.35">
      <c r="A16" s="66" t="s">
        <v>9</v>
      </c>
      <c r="B16" s="66"/>
      <c r="C16" s="66"/>
      <c r="D16" s="66"/>
      <c r="E16" s="66"/>
      <c r="F16" s="66"/>
      <c r="G16" s="66"/>
      <c r="H16" s="66"/>
      <c r="I16" s="66"/>
    </row>
    <row r="17" spans="1:9" x14ac:dyDescent="0.35"/>
    <row r="18" spans="1:9" s="2" customFormat="1" ht="40.5" customHeight="1" x14ac:dyDescent="0.35">
      <c r="A18" s="65" t="s">
        <v>10</v>
      </c>
      <c r="B18" s="65"/>
      <c r="C18" s="65"/>
      <c r="D18" s="65"/>
      <c r="E18" s="65"/>
      <c r="F18" s="65"/>
      <c r="G18" s="65"/>
      <c r="H18" s="65"/>
      <c r="I18" s="65"/>
    </row>
    <row r="19" spans="1:9" s="2" customFormat="1" ht="31.4" customHeight="1" x14ac:dyDescent="0.35">
      <c r="A19" s="65" t="s">
        <v>11</v>
      </c>
      <c r="B19" s="65"/>
      <c r="C19" s="65"/>
      <c r="D19" s="65"/>
      <c r="E19" s="65"/>
      <c r="F19" s="65"/>
      <c r="G19" s="65"/>
      <c r="H19" s="65"/>
      <c r="I19" s="65"/>
    </row>
    <row r="20" spans="1:9" s="2" customFormat="1" ht="32.15" customHeight="1" x14ac:dyDescent="0.35">
      <c r="A20" s="65" t="s">
        <v>12</v>
      </c>
      <c r="B20" s="65"/>
      <c r="C20" s="65"/>
      <c r="D20" s="65"/>
      <c r="E20" s="65"/>
      <c r="F20" s="65"/>
      <c r="G20" s="65"/>
      <c r="H20" s="65"/>
      <c r="I20" s="65"/>
    </row>
    <row r="21" spans="1:9" s="2" customFormat="1" x14ac:dyDescent="0.35"/>
    <row r="22" spans="1:9" s="48" customFormat="1" ht="15.65" customHeight="1" x14ac:dyDescent="0.35"/>
    <row r="23" spans="1:9" s="47" customFormat="1" x14ac:dyDescent="0.35"/>
    <row r="24" spans="1:9" s="3" customFormat="1" ht="28" customHeight="1" x14ac:dyDescent="0.35"/>
    <row r="25" spans="1:9" s="2" customFormat="1" ht="6.65" customHeight="1" x14ac:dyDescent="0.35"/>
    <row r="26" spans="1:9" s="2" customFormat="1" ht="40.5" customHeight="1" x14ac:dyDescent="0.35"/>
    <row r="27" spans="1:9" ht="14.5" customHeight="1" x14ac:dyDescent="0.35"/>
    <row r="28" spans="1:9" x14ac:dyDescent="0.35">
      <c r="A28" s="18"/>
      <c r="B28" s="18"/>
      <c r="C28" s="18"/>
      <c r="D28" s="18"/>
      <c r="E28" s="18"/>
      <c r="F28" s="18"/>
      <c r="G28" s="18"/>
      <c r="H28" s="18"/>
      <c r="I28" s="18"/>
    </row>
    <row r="29" spans="1:9" hidden="1" x14ac:dyDescent="0.35">
      <c r="A29" s="18"/>
      <c r="B29" s="18"/>
      <c r="C29" s="18"/>
      <c r="D29" s="18"/>
      <c r="E29" s="18"/>
      <c r="F29" s="18"/>
      <c r="G29" s="18"/>
      <c r="H29" s="18"/>
      <c r="I29" s="18"/>
    </row>
    <row r="41" x14ac:dyDescent="0.35"/>
  </sheetData>
  <mergeCells count="12">
    <mergeCell ref="A18:I18"/>
    <mergeCell ref="A19:I19"/>
    <mergeCell ref="A20:I20"/>
    <mergeCell ref="A16:I16"/>
    <mergeCell ref="A1:I1"/>
    <mergeCell ref="A3:I3"/>
    <mergeCell ref="A4:I4"/>
    <mergeCell ref="A9:I9"/>
    <mergeCell ref="A10:I10"/>
    <mergeCell ref="A12:I12"/>
    <mergeCell ref="A5:I5"/>
    <mergeCell ref="A14:I14"/>
  </mergeCells>
  <hyperlinks>
    <hyperlink ref="A5" r:id="rId1" xr:uid="{00000000-0004-0000-0100-000000000000}"/>
  </hyperlinks>
  <printOptions horizontalCentered="1"/>
  <pageMargins left="0.70866141732283472" right="0.70866141732283472" top="1.5354330708661419" bottom="0.74803149606299213" header="0.31496062992125984" footer="0.31496062992125984"/>
  <pageSetup paperSize="9" scale="77" orientation="portrait" r:id="rId2"/>
  <headerFooter>
    <oddHeader>&amp;C&amp;"-,Bold"&amp;16
A Code for Sports Governance - Tier 1 
&amp;14Region and County Self-Assessment Health Check Form</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FC57"/>
  <sheetViews>
    <sheetView showGridLines="0" view="pageLayout" topLeftCell="A41" zoomScale="65" zoomScaleNormal="100" zoomScalePageLayoutView="65" workbookViewId="0">
      <selection activeCell="I8" sqref="I8"/>
    </sheetView>
  </sheetViews>
  <sheetFormatPr defaultColWidth="0" defaultRowHeight="14.5" zeroHeight="1" x14ac:dyDescent="0.35"/>
  <cols>
    <col min="1" max="1" width="4.81640625" style="1" customWidth="1"/>
    <col min="2" max="2" width="17.1796875" style="1" customWidth="1"/>
    <col min="3" max="3" width="12.1796875" style="1" customWidth="1"/>
    <col min="4" max="4" width="12.81640625" style="1" customWidth="1"/>
    <col min="5" max="5" width="13.1796875" style="1" customWidth="1"/>
    <col min="6" max="6" width="14.54296875" style="1" customWidth="1"/>
    <col min="7" max="7" width="13.453125" style="1" customWidth="1"/>
    <col min="8" max="8" width="13.81640625" style="1" customWidth="1"/>
    <col min="9" max="9" width="10.54296875" style="1" customWidth="1"/>
    <col min="10" max="10" width="18.1796875" style="1" customWidth="1"/>
    <col min="11" max="11" width="1" style="1" customWidth="1"/>
    <col min="12" max="16383" width="7" style="1" hidden="1"/>
    <col min="16384" max="16384" width="0.81640625" style="1" customWidth="1"/>
  </cols>
  <sheetData>
    <row r="1" spans="1:10" ht="18.5" x14ac:dyDescent="0.35">
      <c r="A1" s="72" t="s">
        <v>13</v>
      </c>
      <c r="B1" s="72"/>
      <c r="C1" s="72"/>
      <c r="D1" s="72"/>
      <c r="E1" s="72"/>
      <c r="F1" s="72"/>
      <c r="G1" s="72"/>
      <c r="H1" s="72"/>
      <c r="I1" s="72"/>
    </row>
    <row r="2" spans="1:10" x14ac:dyDescent="0.35"/>
    <row r="3" spans="1:10" ht="31.5" customHeight="1" x14ac:dyDescent="0.35">
      <c r="A3" s="68" t="s">
        <v>14</v>
      </c>
      <c r="B3" s="68"/>
      <c r="C3" s="68"/>
      <c r="D3" s="68"/>
      <c r="E3" s="68"/>
      <c r="F3" s="68"/>
      <c r="G3" s="68"/>
      <c r="H3" s="68"/>
      <c r="I3" s="68"/>
      <c r="J3" s="68"/>
    </row>
    <row r="4" spans="1:10" ht="6" customHeight="1" x14ac:dyDescent="0.35">
      <c r="A4" s="68"/>
      <c r="B4" s="69"/>
      <c r="C4" s="69"/>
      <c r="D4" s="69"/>
      <c r="E4" s="69"/>
      <c r="F4" s="69"/>
      <c r="G4" s="69"/>
      <c r="H4" s="69"/>
      <c r="I4" s="69"/>
    </row>
    <row r="5" spans="1:10" ht="15" customHeight="1" x14ac:dyDescent="0.35">
      <c r="A5" s="68" t="s">
        <v>15</v>
      </c>
      <c r="B5" s="68"/>
      <c r="C5" s="68"/>
      <c r="D5" s="68"/>
      <c r="E5" s="68"/>
      <c r="F5" s="68"/>
      <c r="G5" s="68"/>
      <c r="H5" s="68"/>
      <c r="I5" s="68"/>
      <c r="J5" s="68"/>
    </row>
    <row r="6" spans="1:10" ht="6" customHeight="1" x14ac:dyDescent="0.35">
      <c r="A6" s="68"/>
      <c r="B6" s="69"/>
      <c r="C6" s="69"/>
      <c r="D6" s="69"/>
      <c r="E6" s="69"/>
      <c r="F6" s="69"/>
      <c r="G6" s="69"/>
      <c r="H6" s="69"/>
      <c r="I6" s="69"/>
    </row>
    <row r="7" spans="1:10" ht="15.5" x14ac:dyDescent="0.35">
      <c r="A7" s="29" t="s">
        <v>16</v>
      </c>
    </row>
    <row r="8" spans="1:10" x14ac:dyDescent="0.35"/>
    <row r="9" spans="1:10" s="2" customFormat="1" ht="28.5" customHeight="1" x14ac:dyDescent="0.35">
      <c r="A9" s="73" t="s">
        <v>17</v>
      </c>
      <c r="B9" s="73"/>
      <c r="C9" s="73"/>
      <c r="D9" s="73"/>
      <c r="E9" s="73"/>
      <c r="F9" s="73"/>
      <c r="G9" s="73"/>
      <c r="H9" s="73"/>
      <c r="I9" s="73"/>
      <c r="J9" s="73"/>
    </row>
    <row r="10" spans="1:10" x14ac:dyDescent="0.35">
      <c r="A10" s="26"/>
    </row>
    <row r="11" spans="1:10" ht="15" customHeight="1" x14ac:dyDescent="0.35">
      <c r="A11" s="29" t="s">
        <v>18</v>
      </c>
      <c r="B11" s="26"/>
      <c r="C11" s="26"/>
      <c r="D11" s="26"/>
      <c r="E11" s="26"/>
      <c r="F11" s="26"/>
      <c r="G11" s="26"/>
      <c r="H11" s="26"/>
      <c r="I11" s="26"/>
    </row>
    <row r="12" spans="1:10" ht="15.5" x14ac:dyDescent="0.35">
      <c r="B12" s="29"/>
      <c r="C12" s="29"/>
      <c r="D12" s="29"/>
      <c r="E12" s="29"/>
      <c r="F12" s="29"/>
      <c r="G12" s="29"/>
      <c r="H12" s="29"/>
      <c r="I12" s="29"/>
    </row>
    <row r="13" spans="1:10" ht="33.75" customHeight="1" x14ac:dyDescent="0.35">
      <c r="A13" s="65" t="s">
        <v>19</v>
      </c>
      <c r="B13" s="65"/>
      <c r="C13" s="65"/>
      <c r="D13" s="65"/>
      <c r="E13" s="65"/>
      <c r="F13" s="65"/>
      <c r="G13" s="65"/>
      <c r="H13" s="65"/>
      <c r="I13" s="65"/>
      <c r="J13" s="65"/>
    </row>
    <row r="14" spans="1:10" ht="6" customHeight="1" x14ac:dyDescent="0.35"/>
    <row r="15" spans="1:10" ht="15.75" customHeight="1" x14ac:dyDescent="0.35">
      <c r="A15" s="65" t="s">
        <v>20</v>
      </c>
      <c r="B15" s="65"/>
      <c r="C15" s="65"/>
      <c r="D15" s="65"/>
      <c r="E15" s="65"/>
      <c r="F15" s="65"/>
      <c r="G15" s="65"/>
      <c r="H15" s="65"/>
      <c r="I15" s="65"/>
    </row>
    <row r="16" spans="1:10" ht="6" customHeight="1" x14ac:dyDescent="0.35"/>
    <row r="17" spans="1:10" s="2" customFormat="1" x14ac:dyDescent="0.35">
      <c r="A17" s="65" t="s">
        <v>21</v>
      </c>
      <c r="B17" s="65"/>
      <c r="C17" s="65"/>
      <c r="D17" s="65"/>
      <c r="E17" s="65"/>
      <c r="F17" s="65"/>
      <c r="G17" s="65"/>
      <c r="H17" s="65"/>
      <c r="I17" s="65"/>
      <c r="J17" s="65"/>
    </row>
    <row r="18" spans="1:10" ht="6" customHeight="1" x14ac:dyDescent="0.35"/>
    <row r="19" spans="1:10" x14ac:dyDescent="0.35">
      <c r="A19" s="65" t="s">
        <v>22</v>
      </c>
      <c r="B19" s="65"/>
      <c r="C19" s="65"/>
      <c r="D19" s="65"/>
      <c r="E19" s="65"/>
      <c r="F19" s="65"/>
      <c r="G19" s="65"/>
      <c r="H19" s="65"/>
      <c r="I19" s="65"/>
      <c r="J19" s="65"/>
    </row>
    <row r="20" spans="1:10" x14ac:dyDescent="0.35"/>
    <row r="21" spans="1:10" ht="15" customHeight="1" x14ac:dyDescent="0.35">
      <c r="A21" s="29" t="s">
        <v>23</v>
      </c>
      <c r="B21" s="26"/>
      <c r="C21" s="26"/>
      <c r="D21" s="26"/>
      <c r="E21" s="26"/>
      <c r="F21" s="26"/>
      <c r="G21" s="26"/>
      <c r="H21" s="26"/>
      <c r="I21" s="26"/>
    </row>
    <row r="22" spans="1:10" ht="15.5" x14ac:dyDescent="0.35">
      <c r="B22" s="29"/>
      <c r="C22" s="29"/>
      <c r="D22" s="29"/>
      <c r="E22" s="29"/>
      <c r="F22" s="29"/>
      <c r="G22" s="29"/>
      <c r="H22" s="29"/>
      <c r="I22" s="29"/>
    </row>
    <row r="23" spans="1:10" ht="33" customHeight="1" x14ac:dyDescent="0.35">
      <c r="A23" s="65" t="s">
        <v>24</v>
      </c>
      <c r="B23" s="65"/>
      <c r="C23" s="65"/>
      <c r="D23" s="65"/>
      <c r="E23" s="65"/>
      <c r="F23" s="65"/>
      <c r="G23" s="65"/>
      <c r="H23" s="65"/>
      <c r="I23" s="65"/>
      <c r="J23" s="65"/>
    </row>
    <row r="24" spans="1:10" ht="6" customHeight="1" x14ac:dyDescent="0.35">
      <c r="A24" s="71"/>
      <c r="B24" s="71"/>
      <c r="C24" s="71"/>
      <c r="D24" s="71"/>
      <c r="E24" s="71"/>
      <c r="F24" s="71"/>
      <c r="G24" s="71"/>
      <c r="H24" s="71"/>
      <c r="I24" s="71"/>
    </row>
    <row r="25" spans="1:10" x14ac:dyDescent="0.35">
      <c r="A25" s="65" t="s">
        <v>25</v>
      </c>
      <c r="B25" s="65"/>
      <c r="C25" s="65"/>
      <c r="D25" s="65"/>
      <c r="E25" s="65"/>
      <c r="F25" s="65"/>
      <c r="G25" s="65"/>
      <c r="H25" s="65"/>
      <c r="I25" s="65"/>
    </row>
    <row r="26" spans="1:10" ht="5.25" customHeight="1" x14ac:dyDescent="0.35"/>
    <row r="27" spans="1:10" x14ac:dyDescent="0.35">
      <c r="A27" s="65" t="s">
        <v>26</v>
      </c>
      <c r="B27" s="65"/>
      <c r="C27" s="65"/>
      <c r="D27" s="65"/>
      <c r="E27" s="65"/>
      <c r="F27" s="65"/>
      <c r="G27" s="65"/>
      <c r="H27" s="65"/>
      <c r="I27" s="65"/>
      <c r="J27" s="65"/>
    </row>
    <row r="28" spans="1:10" ht="5.25" customHeight="1" x14ac:dyDescent="0.35"/>
    <row r="29" spans="1:10" x14ac:dyDescent="0.35">
      <c r="A29" s="65" t="s">
        <v>27</v>
      </c>
      <c r="B29" s="65"/>
      <c r="C29" s="65"/>
      <c r="D29" s="65"/>
      <c r="E29" s="65"/>
      <c r="F29" s="65"/>
      <c r="G29" s="65"/>
      <c r="H29" s="65"/>
      <c r="I29" s="65"/>
      <c r="J29" s="65"/>
    </row>
    <row r="30" spans="1:10" ht="6" customHeight="1" x14ac:dyDescent="0.35"/>
    <row r="31" spans="1:10" x14ac:dyDescent="0.35">
      <c r="A31" s="65" t="s">
        <v>28</v>
      </c>
      <c r="B31" s="65"/>
      <c r="C31" s="65"/>
      <c r="D31" s="65"/>
      <c r="E31" s="65"/>
      <c r="F31" s="65"/>
      <c r="G31" s="65"/>
      <c r="H31" s="65"/>
      <c r="I31" s="65"/>
      <c r="J31" s="65"/>
    </row>
    <row r="32" spans="1:10" ht="6" customHeight="1" x14ac:dyDescent="0.35"/>
    <row r="33" spans="1:10" x14ac:dyDescent="0.35">
      <c r="A33" s="65" t="s">
        <v>29</v>
      </c>
      <c r="B33" s="65"/>
      <c r="C33" s="65"/>
      <c r="D33" s="65"/>
      <c r="E33" s="65"/>
      <c r="F33" s="65"/>
      <c r="G33" s="65"/>
      <c r="H33" s="65"/>
      <c r="I33" s="65"/>
      <c r="J33" s="65"/>
    </row>
    <row r="34" spans="1:10" ht="6" customHeight="1" x14ac:dyDescent="0.35"/>
    <row r="35" spans="1:10" ht="45.65" customHeight="1" x14ac:dyDescent="0.35">
      <c r="A35" s="65" t="s">
        <v>30</v>
      </c>
      <c r="B35" s="65"/>
      <c r="C35" s="65"/>
      <c r="D35" s="65"/>
      <c r="E35" s="65"/>
      <c r="F35" s="65"/>
      <c r="G35" s="65"/>
      <c r="H35" s="65"/>
      <c r="I35" s="65"/>
      <c r="J35" s="65"/>
    </row>
    <row r="36" spans="1:10" ht="6" customHeight="1" x14ac:dyDescent="0.35"/>
    <row r="37" spans="1:10" x14ac:dyDescent="0.35">
      <c r="A37" s="65" t="s">
        <v>31</v>
      </c>
      <c r="B37" s="65"/>
      <c r="C37" s="65"/>
      <c r="D37" s="65"/>
      <c r="E37" s="65"/>
      <c r="F37" s="65"/>
      <c r="G37" s="65"/>
      <c r="H37" s="65"/>
      <c r="I37" s="65"/>
      <c r="J37" s="65"/>
    </row>
    <row r="38" spans="1:10" ht="6" customHeight="1" x14ac:dyDescent="0.35"/>
    <row r="39" spans="1:10" x14ac:dyDescent="0.35">
      <c r="A39" s="65" t="s">
        <v>32</v>
      </c>
      <c r="B39" s="65"/>
      <c r="C39" s="65"/>
      <c r="D39" s="65"/>
      <c r="E39" s="65"/>
      <c r="F39" s="65"/>
      <c r="G39" s="65"/>
      <c r="H39" s="65"/>
      <c r="I39" s="65"/>
      <c r="J39" s="65"/>
    </row>
    <row r="40" spans="1:10" ht="6" customHeight="1" x14ac:dyDescent="0.35"/>
    <row r="41" spans="1:10" x14ac:dyDescent="0.35">
      <c r="A41" s="65" t="s">
        <v>33</v>
      </c>
      <c r="B41" s="65"/>
      <c r="C41" s="65"/>
      <c r="D41" s="65"/>
      <c r="E41" s="65"/>
      <c r="F41" s="65"/>
      <c r="G41" s="65"/>
      <c r="H41" s="65"/>
      <c r="I41" s="65"/>
      <c r="J41" s="65"/>
    </row>
    <row r="42" spans="1:10" ht="6" customHeight="1" x14ac:dyDescent="0.35"/>
    <row r="43" spans="1:10" x14ac:dyDescent="0.35">
      <c r="A43" s="65" t="s">
        <v>22</v>
      </c>
      <c r="B43" s="65"/>
      <c r="C43" s="65"/>
      <c r="D43" s="65"/>
      <c r="E43" s="65"/>
      <c r="F43" s="65"/>
      <c r="G43" s="65"/>
      <c r="H43" s="65"/>
      <c r="I43" s="65"/>
      <c r="J43" s="65"/>
    </row>
    <row r="44" spans="1:10" x14ac:dyDescent="0.35">
      <c r="A44" s="26"/>
    </row>
    <row r="45" spans="1:10" ht="15" customHeight="1" x14ac:dyDescent="0.35">
      <c r="A45" s="29" t="s">
        <v>34</v>
      </c>
      <c r="B45" s="26"/>
      <c r="C45" s="26"/>
      <c r="D45" s="26"/>
      <c r="E45" s="26"/>
      <c r="F45" s="26"/>
      <c r="G45" s="26"/>
      <c r="H45" s="26"/>
      <c r="I45" s="26"/>
    </row>
    <row r="46" spans="1:10" ht="15.5" x14ac:dyDescent="0.35">
      <c r="B46" s="29"/>
      <c r="C46" s="29"/>
      <c r="D46" s="29"/>
      <c r="E46" s="29"/>
      <c r="F46" s="29"/>
      <c r="G46" s="29"/>
      <c r="H46" s="29"/>
      <c r="I46" s="29"/>
    </row>
    <row r="47" spans="1:10" ht="79.75" customHeight="1" x14ac:dyDescent="0.35">
      <c r="A47" s="65" t="s">
        <v>35</v>
      </c>
      <c r="B47" s="65"/>
      <c r="C47" s="65"/>
      <c r="D47" s="65"/>
      <c r="E47" s="65"/>
      <c r="F47" s="65"/>
      <c r="G47" s="65"/>
      <c r="H47" s="65"/>
      <c r="I47" s="65"/>
      <c r="J47" s="65"/>
    </row>
    <row r="48" spans="1:10" x14ac:dyDescent="0.35">
      <c r="A48" s="65" t="s">
        <v>36</v>
      </c>
      <c r="B48" s="65"/>
      <c r="C48" s="65"/>
      <c r="D48" s="65"/>
      <c r="E48" s="65"/>
      <c r="F48" s="65"/>
      <c r="G48" s="65"/>
      <c r="H48" s="65"/>
      <c r="I48" s="65"/>
      <c r="J48" s="65"/>
    </row>
    <row r="49" spans="1:10" x14ac:dyDescent="0.35">
      <c r="A49" s="2"/>
      <c r="B49" s="2"/>
      <c r="C49" s="2"/>
      <c r="D49" s="2"/>
      <c r="E49" s="2"/>
      <c r="F49" s="2"/>
      <c r="G49" s="2"/>
      <c r="H49" s="2"/>
      <c r="I49" s="2"/>
      <c r="J49" s="2"/>
    </row>
    <row r="50" spans="1:10" ht="15.5" x14ac:dyDescent="0.35">
      <c r="A50" s="74" t="s">
        <v>37</v>
      </c>
      <c r="B50" s="74"/>
      <c r="C50" s="74"/>
      <c r="D50" s="74"/>
      <c r="E50" s="74"/>
      <c r="F50" s="74"/>
      <c r="G50" s="74"/>
      <c r="H50" s="74"/>
      <c r="I50" s="74"/>
    </row>
    <row r="51" spans="1:10" x14ac:dyDescent="0.35">
      <c r="A51" s="47"/>
      <c r="B51" s="47"/>
      <c r="C51" s="47"/>
      <c r="D51" s="47"/>
      <c r="E51" s="47"/>
      <c r="F51" s="47"/>
      <c r="G51" s="47"/>
      <c r="H51" s="47"/>
      <c r="I51" s="47"/>
    </row>
    <row r="52" spans="1:10" x14ac:dyDescent="0.35">
      <c r="A52" s="65" t="s">
        <v>38</v>
      </c>
      <c r="B52" s="65"/>
      <c r="C52" s="65"/>
      <c r="D52" s="65"/>
      <c r="E52" s="65"/>
      <c r="F52" s="65"/>
      <c r="G52" s="65"/>
      <c r="H52" s="65"/>
      <c r="I52" s="65"/>
    </row>
    <row r="53" spans="1:10" ht="9" customHeight="1" x14ac:dyDescent="0.35">
      <c r="A53" s="2"/>
      <c r="B53" s="2"/>
      <c r="C53" s="2"/>
      <c r="D53" s="2"/>
      <c r="E53" s="2"/>
      <c r="F53" s="2"/>
      <c r="G53" s="2"/>
      <c r="H53" s="2"/>
      <c r="I53" s="2"/>
    </row>
    <row r="54" spans="1:10" ht="42.65" customHeight="1" x14ac:dyDescent="0.35">
      <c r="A54" s="65" t="s">
        <v>39</v>
      </c>
      <c r="B54" s="65"/>
      <c r="C54" s="65"/>
      <c r="D54" s="65"/>
      <c r="E54" s="65"/>
      <c r="F54" s="65"/>
      <c r="G54" s="65"/>
      <c r="H54" s="65"/>
      <c r="I54" s="65"/>
      <c r="J54" s="2"/>
    </row>
    <row r="55" spans="1:10" x14ac:dyDescent="0.35">
      <c r="A55" s="70" t="s">
        <v>40</v>
      </c>
      <c r="B55" s="71"/>
      <c r="C55" s="71"/>
      <c r="D55" s="71"/>
      <c r="E55" s="71"/>
      <c r="F55" s="71"/>
      <c r="G55" s="71"/>
      <c r="H55" s="71"/>
      <c r="I55" s="71"/>
    </row>
    <row r="56" spans="1:10" x14ac:dyDescent="0.35"/>
    <row r="57" spans="1:10" x14ac:dyDescent="0.35"/>
  </sheetData>
  <mergeCells count="28">
    <mergeCell ref="A55:I55"/>
    <mergeCell ref="A54:I54"/>
    <mergeCell ref="A52:I52"/>
    <mergeCell ref="A50:I50"/>
    <mergeCell ref="A48:J48"/>
    <mergeCell ref="A33:J33"/>
    <mergeCell ref="A35:J35"/>
    <mergeCell ref="A41:J41"/>
    <mergeCell ref="A6:I6"/>
    <mergeCell ref="A31:J31"/>
    <mergeCell ref="A37:J37"/>
    <mergeCell ref="A19:J19"/>
    <mergeCell ref="A1:I1"/>
    <mergeCell ref="A4:I4"/>
    <mergeCell ref="A47:J47"/>
    <mergeCell ref="A3:J3"/>
    <mergeCell ref="A5:J5"/>
    <mergeCell ref="A9:J9"/>
    <mergeCell ref="A13:J13"/>
    <mergeCell ref="A17:J17"/>
    <mergeCell ref="A24:I24"/>
    <mergeCell ref="A25:I25"/>
    <mergeCell ref="A23:J23"/>
    <mergeCell ref="A27:J27"/>
    <mergeCell ref="A15:I15"/>
    <mergeCell ref="A29:J29"/>
    <mergeCell ref="A39:J39"/>
    <mergeCell ref="A43:J43"/>
  </mergeCells>
  <hyperlinks>
    <hyperlink ref="A55" r:id="rId1" xr:uid="{00000000-0004-0000-0000-000000000000}"/>
  </hyperlinks>
  <printOptions horizontalCentered="1"/>
  <pageMargins left="0.70866141732283472" right="0.70866141732283472" top="1.5354330708661419" bottom="0.74803149606299213" header="0.31496062992125984" footer="0.31496062992125984"/>
  <pageSetup paperSize="9" scale="67" orientation="portrait" r:id="rId2"/>
  <headerFooter>
    <oddHeader>&amp;C&amp;"-,Bold"&amp;16
A Code for Sports Governance - Tier 1 &amp;11
&amp;14Region and County Self-Assessment Health Check Form</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XFC41"/>
  <sheetViews>
    <sheetView showGridLines="0" view="pageLayout" topLeftCell="A41" zoomScale="85" zoomScaleNormal="90" zoomScalePageLayoutView="85" workbookViewId="0">
      <selection activeCell="E33" sqref="E33"/>
    </sheetView>
  </sheetViews>
  <sheetFormatPr defaultColWidth="8.81640625" defaultRowHeight="14.5" zeroHeight="1" x14ac:dyDescent="0.35"/>
  <cols>
    <col min="1" max="1" width="16.81640625" style="6" customWidth="1"/>
    <col min="2" max="2" width="17.1796875" style="6" customWidth="1"/>
    <col min="3" max="3" width="6.81640625" style="6" customWidth="1"/>
    <col min="4" max="4" width="32.453125" style="6" customWidth="1"/>
    <col min="5" max="5" width="8.81640625" style="6" customWidth="1"/>
    <col min="6" max="6" width="0.54296875" style="6" customWidth="1"/>
    <col min="7" max="16383" width="0" style="6" hidden="1" customWidth="1"/>
    <col min="16384" max="16384" width="5.81640625" style="6" hidden="1" customWidth="1"/>
  </cols>
  <sheetData>
    <row r="1" spans="1:5" x14ac:dyDescent="0.35"/>
    <row r="2" spans="1:5" x14ac:dyDescent="0.35">
      <c r="A2" s="75" t="s">
        <v>41</v>
      </c>
      <c r="B2" s="75"/>
      <c r="D2" s="30" t="str">
        <f>IF('Health Check Form'!C2=0,"",'Health Check Form'!C2)</f>
        <v/>
      </c>
    </row>
    <row r="3" spans="1:5" x14ac:dyDescent="0.35">
      <c r="A3" s="15"/>
      <c r="B3" s="15"/>
      <c r="D3" s="15"/>
    </row>
    <row r="4" spans="1:5" x14ac:dyDescent="0.35">
      <c r="A4" s="75" t="s">
        <v>42</v>
      </c>
      <c r="B4" s="75"/>
      <c r="D4" s="31" t="str">
        <f>IF('Health Check Form'!C8=0,"",'Health Check Form'!C8)</f>
        <v/>
      </c>
    </row>
    <row r="5" spans="1:5" x14ac:dyDescent="0.35">
      <c r="A5" s="15"/>
      <c r="B5" s="15"/>
      <c r="D5" s="25"/>
    </row>
    <row r="6" spans="1:5" x14ac:dyDescent="0.35">
      <c r="A6" s="75" t="s">
        <v>43</v>
      </c>
      <c r="B6" s="75"/>
      <c r="D6" s="33"/>
    </row>
    <row r="7" spans="1:5" x14ac:dyDescent="0.35">
      <c r="A7" s="15"/>
      <c r="B7" s="15"/>
      <c r="D7" s="25"/>
    </row>
    <row r="8" spans="1:5" x14ac:dyDescent="0.35">
      <c r="A8" s="75" t="s">
        <v>44</v>
      </c>
      <c r="B8" s="75"/>
      <c r="D8" s="32"/>
    </row>
    <row r="9" spans="1:5" x14ac:dyDescent="0.35">
      <c r="B9" s="15"/>
      <c r="C9" s="15"/>
      <c r="D9" s="15"/>
    </row>
    <row r="10" spans="1:5" x14ac:dyDescent="0.35">
      <c r="A10" s="79" t="s">
        <v>45</v>
      </c>
      <c r="B10" s="79"/>
      <c r="C10" s="79"/>
      <c r="D10" s="79"/>
      <c r="E10" s="79"/>
    </row>
    <row r="11" spans="1:5" x14ac:dyDescent="0.35">
      <c r="B11" s="15"/>
      <c r="C11" s="15"/>
      <c r="D11" s="12"/>
    </row>
    <row r="12" spans="1:5" s="17" customFormat="1" ht="41.15" customHeight="1" x14ac:dyDescent="0.35">
      <c r="A12" s="10" t="s">
        <v>46</v>
      </c>
      <c r="B12" s="76" t="s">
        <v>47</v>
      </c>
      <c r="C12" s="77"/>
      <c r="D12" s="77"/>
      <c r="E12" s="21" t="str">
        <f>RQMT1status</f>
        <v/>
      </c>
    </row>
    <row r="13" spans="1:5" s="9" customFormat="1" ht="4.5" customHeight="1" x14ac:dyDescent="0.35">
      <c r="A13" s="16"/>
      <c r="E13" s="7"/>
    </row>
    <row r="14" spans="1:5" s="17" customFormat="1" ht="41.15" customHeight="1" x14ac:dyDescent="0.35">
      <c r="A14" s="10" t="s">
        <v>48</v>
      </c>
      <c r="B14" s="76" t="s">
        <v>49</v>
      </c>
      <c r="C14" s="77"/>
      <c r="D14" s="78"/>
      <c r="E14" s="21" t="str">
        <f>RQMT2status</f>
        <v/>
      </c>
    </row>
    <row r="15" spans="1:5" s="9" customFormat="1" ht="4.5" customHeight="1" x14ac:dyDescent="0.35">
      <c r="A15" s="16"/>
      <c r="E15" s="7"/>
    </row>
    <row r="16" spans="1:5" s="17" customFormat="1" ht="47.5" customHeight="1" x14ac:dyDescent="0.35">
      <c r="A16" s="10" t="s">
        <v>50</v>
      </c>
      <c r="B16" s="76" t="s">
        <v>51</v>
      </c>
      <c r="C16" s="77"/>
      <c r="D16" s="77"/>
      <c r="E16" s="21" t="str">
        <f>RQMT3status</f>
        <v/>
      </c>
    </row>
    <row r="17" spans="1:9" s="9" customFormat="1" ht="4.5" customHeight="1" x14ac:dyDescent="0.35">
      <c r="A17" s="16"/>
      <c r="E17" s="7"/>
    </row>
    <row r="18" spans="1:9" s="17" customFormat="1" ht="41.15" customHeight="1" x14ac:dyDescent="0.35">
      <c r="A18" s="10" t="s">
        <v>52</v>
      </c>
      <c r="B18" s="76" t="s">
        <v>53</v>
      </c>
      <c r="C18" s="77"/>
      <c r="D18" s="78"/>
      <c r="E18" s="21" t="str">
        <f>RQMT4status</f>
        <v/>
      </c>
    </row>
    <row r="19" spans="1:9" s="9" customFormat="1" ht="4.5" customHeight="1" x14ac:dyDescent="0.35">
      <c r="A19" s="16"/>
      <c r="E19" s="7"/>
    </row>
    <row r="20" spans="1:9" s="17" customFormat="1" ht="45" customHeight="1" x14ac:dyDescent="0.35">
      <c r="A20" s="10" t="s">
        <v>54</v>
      </c>
      <c r="B20" s="76" t="s">
        <v>55</v>
      </c>
      <c r="C20" s="77"/>
      <c r="D20" s="78"/>
      <c r="E20" s="21" t="str">
        <f>RQMT5status</f>
        <v/>
      </c>
    </row>
    <row r="21" spans="1:9" s="9" customFormat="1" ht="4.5" customHeight="1" x14ac:dyDescent="0.35">
      <c r="A21" s="16"/>
      <c r="E21" s="7"/>
    </row>
    <row r="22" spans="1:9" s="17" customFormat="1" ht="59.15" customHeight="1" x14ac:dyDescent="0.35">
      <c r="A22" s="10" t="s">
        <v>56</v>
      </c>
      <c r="B22" s="76" t="s">
        <v>57</v>
      </c>
      <c r="C22" s="77"/>
      <c r="D22" s="78"/>
      <c r="E22" s="21" t="str">
        <f>RQMT6status</f>
        <v/>
      </c>
    </row>
    <row r="23" spans="1:9" s="9" customFormat="1" ht="4.5" customHeight="1" x14ac:dyDescent="0.35">
      <c r="A23" s="16"/>
      <c r="E23" s="7"/>
    </row>
    <row r="24" spans="1:9" s="17" customFormat="1" ht="77.150000000000006" customHeight="1" x14ac:dyDescent="0.35">
      <c r="A24" s="10" t="s">
        <v>58</v>
      </c>
      <c r="B24" s="76" t="s">
        <v>59</v>
      </c>
      <c r="C24" s="77"/>
      <c r="D24" s="77"/>
      <c r="E24" s="21" t="str">
        <f>RQMT7status</f>
        <v/>
      </c>
    </row>
    <row r="25" spans="1:9" s="17" customFormat="1" ht="38.15" customHeight="1" x14ac:dyDescent="0.35">
      <c r="A25" s="10" t="s">
        <v>60</v>
      </c>
      <c r="B25" s="76" t="s">
        <v>61</v>
      </c>
      <c r="C25" s="77"/>
      <c r="D25" s="77"/>
      <c r="E25" s="21" t="str" cm="1">
        <f t="array" ref="E25">RQMT8status</f>
        <v/>
      </c>
    </row>
    <row r="26" spans="1:9" s="17" customFormat="1" x14ac:dyDescent="0.35">
      <c r="A26" s="55"/>
      <c r="E26" s="56"/>
    </row>
    <row r="27" spans="1:9" s="17" customFormat="1" x14ac:dyDescent="0.35">
      <c r="A27" s="79" t="s">
        <v>62</v>
      </c>
      <c r="B27" s="79"/>
      <c r="C27" s="79"/>
      <c r="D27" s="79"/>
      <c r="E27" s="79"/>
    </row>
    <row r="28" spans="1:9" x14ac:dyDescent="0.35"/>
    <row r="29" spans="1:9" x14ac:dyDescent="0.35">
      <c r="A29" s="22" t="s">
        <v>63</v>
      </c>
      <c r="B29" s="20" t="s">
        <v>64</v>
      </c>
      <c r="C29" s="18"/>
      <c r="D29" s="18"/>
      <c r="E29" s="64" t="str">
        <f>IF(Completed=Expected,Red/Expected,"")</f>
        <v/>
      </c>
      <c r="F29" s="18"/>
      <c r="G29" s="45"/>
      <c r="H29" s="18"/>
      <c r="I29" s="18"/>
    </row>
    <row r="30" spans="1:9" x14ac:dyDescent="0.35">
      <c r="A30" s="24"/>
      <c r="B30" s="18"/>
      <c r="C30" s="18"/>
      <c r="D30" s="18"/>
      <c r="E30" s="46"/>
      <c r="F30" s="18"/>
      <c r="G30" s="18"/>
      <c r="H30" s="18"/>
      <c r="I30" s="18"/>
    </row>
    <row r="31" spans="1:9" x14ac:dyDescent="0.35">
      <c r="A31" s="19" t="s">
        <v>65</v>
      </c>
      <c r="B31" s="20" t="s">
        <v>66</v>
      </c>
      <c r="C31" s="18"/>
      <c r="D31" s="18"/>
      <c r="E31" s="64" t="str">
        <f>IF(Completed=Expected,Amber/Expected,"")</f>
        <v/>
      </c>
      <c r="F31" s="18"/>
      <c r="G31" s="45"/>
      <c r="H31" s="18"/>
      <c r="I31" s="18"/>
    </row>
    <row r="32" spans="1:9" x14ac:dyDescent="0.35">
      <c r="A32" s="24"/>
      <c r="B32" s="18"/>
      <c r="C32" s="18"/>
      <c r="D32" s="18"/>
      <c r="E32" s="46"/>
      <c r="F32" s="18"/>
      <c r="G32" s="18"/>
      <c r="H32" s="18"/>
      <c r="I32" s="18"/>
    </row>
    <row r="33" spans="1:9" x14ac:dyDescent="0.35">
      <c r="A33" s="19" t="s">
        <v>67</v>
      </c>
      <c r="B33" s="20" t="s">
        <v>68</v>
      </c>
      <c r="C33" s="18"/>
      <c r="D33" s="18"/>
      <c r="E33" s="64" t="str">
        <f>IF(Completed=Expected,Green/Expected,"")</f>
        <v/>
      </c>
      <c r="F33" s="18"/>
      <c r="G33" s="45"/>
      <c r="H33" s="18"/>
      <c r="I33" s="18"/>
    </row>
    <row r="34" spans="1:9" x14ac:dyDescent="0.35"/>
    <row r="35" spans="1:9" s="80" customFormat="1" ht="86.15" customHeight="1" x14ac:dyDescent="0.35">
      <c r="A35" s="80" t="s">
        <v>69</v>
      </c>
    </row>
    <row r="36" spans="1:9" x14ac:dyDescent="0.35"/>
    <row r="37" spans="1:9" x14ac:dyDescent="0.35"/>
    <row r="38" spans="1:9" x14ac:dyDescent="0.35"/>
    <row r="39" spans="1:9" x14ac:dyDescent="0.35"/>
    <row r="40" spans="1:9" x14ac:dyDescent="0.35"/>
    <row r="41" spans="1:9" x14ac:dyDescent="0.35"/>
  </sheetData>
  <mergeCells count="15">
    <mergeCell ref="A27:E27"/>
    <mergeCell ref="A35:XFD35"/>
    <mergeCell ref="A10:E10"/>
    <mergeCell ref="A8:B8"/>
    <mergeCell ref="A6:B6"/>
    <mergeCell ref="B25:D25"/>
    <mergeCell ref="A4:B4"/>
    <mergeCell ref="A2:B2"/>
    <mergeCell ref="B14:D14"/>
    <mergeCell ref="B12:D12"/>
    <mergeCell ref="B24:D24"/>
    <mergeCell ref="B22:D22"/>
    <mergeCell ref="B20:D20"/>
    <mergeCell ref="B18:D18"/>
    <mergeCell ref="B16:D16"/>
  </mergeCells>
  <conditionalFormatting sqref="A29:A33">
    <cfRule type="containsText" dxfId="122" priority="34" operator="containsText" text="Green">
      <formula>NOT(ISERROR(SEARCH("Green",A29)))</formula>
    </cfRule>
    <cfRule type="containsText" dxfId="121" priority="35" operator="containsText" text="Amber">
      <formula>NOT(ISERROR(SEARCH("Amber",A29)))</formula>
    </cfRule>
    <cfRule type="containsText" dxfId="120" priority="36" operator="containsText" text="Red">
      <formula>NOT(ISERROR(SEARCH("Red",A29)))</formula>
    </cfRule>
  </conditionalFormatting>
  <conditionalFormatting sqref="E12">
    <cfRule type="containsText" dxfId="119" priority="31" operator="containsText" text="Green">
      <formula>NOT(ISERROR(SEARCH("Green",E12)))</formula>
    </cfRule>
    <cfRule type="containsText" dxfId="118" priority="32" operator="containsText" text="Amber">
      <formula>NOT(ISERROR(SEARCH("Amber",E12)))</formula>
    </cfRule>
    <cfRule type="containsText" dxfId="117" priority="33" operator="containsText" text="Red">
      <formula>NOT(ISERROR(SEARCH("Red",E12)))</formula>
    </cfRule>
  </conditionalFormatting>
  <conditionalFormatting sqref="E14">
    <cfRule type="containsText" dxfId="116" priority="28" operator="containsText" text="Green">
      <formula>NOT(ISERROR(SEARCH("Green",E14)))</formula>
    </cfRule>
    <cfRule type="containsText" dxfId="115" priority="29" operator="containsText" text="Amber">
      <formula>NOT(ISERROR(SEARCH("Amber",E14)))</formula>
    </cfRule>
    <cfRule type="containsText" dxfId="114" priority="30" operator="containsText" text="Red">
      <formula>NOT(ISERROR(SEARCH("Red",E14)))</formula>
    </cfRule>
  </conditionalFormatting>
  <conditionalFormatting sqref="E16">
    <cfRule type="containsText" dxfId="113" priority="25" operator="containsText" text="Green">
      <formula>NOT(ISERROR(SEARCH("Green",E16)))</formula>
    </cfRule>
    <cfRule type="containsText" dxfId="112" priority="26" operator="containsText" text="Amber">
      <formula>NOT(ISERROR(SEARCH("Amber",E16)))</formula>
    </cfRule>
    <cfRule type="containsText" dxfId="111" priority="27" operator="containsText" text="Red">
      <formula>NOT(ISERROR(SEARCH("Red",E16)))</formula>
    </cfRule>
  </conditionalFormatting>
  <conditionalFormatting sqref="E18">
    <cfRule type="containsText" dxfId="110" priority="22" operator="containsText" text="Green">
      <formula>NOT(ISERROR(SEARCH("Green",E18)))</formula>
    </cfRule>
    <cfRule type="containsText" dxfId="109" priority="23" operator="containsText" text="Amber">
      <formula>NOT(ISERROR(SEARCH("Amber",E18)))</formula>
    </cfRule>
    <cfRule type="containsText" dxfId="108" priority="24" operator="containsText" text="Red">
      <formula>NOT(ISERROR(SEARCH("Red",E18)))</formula>
    </cfRule>
  </conditionalFormatting>
  <conditionalFormatting sqref="E20">
    <cfRule type="containsText" dxfId="107" priority="19" operator="containsText" text="Green">
      <formula>NOT(ISERROR(SEARCH("Green",E20)))</formula>
    </cfRule>
    <cfRule type="containsText" dxfId="106" priority="20" operator="containsText" text="Amber">
      <formula>NOT(ISERROR(SEARCH("Amber",E20)))</formula>
    </cfRule>
    <cfRule type="containsText" dxfId="105" priority="21" operator="containsText" text="Red">
      <formula>NOT(ISERROR(SEARCH("Red",E20)))</formula>
    </cfRule>
  </conditionalFormatting>
  <conditionalFormatting sqref="E24 E26">
    <cfRule type="containsText" dxfId="104" priority="13" operator="containsText" text="Green">
      <formula>NOT(ISERROR(SEARCH("Green",E24)))</formula>
    </cfRule>
    <cfRule type="containsText" dxfId="103" priority="14" operator="containsText" text="Amber">
      <formula>NOT(ISERROR(SEARCH("Amber",E24)))</formula>
    </cfRule>
    <cfRule type="containsText" dxfId="102" priority="15" operator="containsText" text="Red">
      <formula>NOT(ISERROR(SEARCH("Red",E24)))</formula>
    </cfRule>
  </conditionalFormatting>
  <conditionalFormatting sqref="E22">
    <cfRule type="containsText" dxfId="101" priority="16" operator="containsText" text="Green">
      <formula>NOT(ISERROR(SEARCH("Green",E22)))</formula>
    </cfRule>
    <cfRule type="containsText" dxfId="100" priority="17" operator="containsText" text="Amber">
      <formula>NOT(ISERROR(SEARCH("Amber",E22)))</formula>
    </cfRule>
    <cfRule type="containsText" dxfId="99" priority="18" operator="containsText" text="Red">
      <formula>NOT(ISERROR(SEARCH("Red",E22)))</formula>
    </cfRule>
  </conditionalFormatting>
  <conditionalFormatting sqref="E29">
    <cfRule type="containsText" dxfId="98" priority="10" operator="containsText" text="Green">
      <formula>NOT(ISERROR(SEARCH("Green",E29)))</formula>
    </cfRule>
    <cfRule type="containsText" dxfId="97" priority="11" operator="containsText" text="Amber">
      <formula>NOT(ISERROR(SEARCH("Amber",E29)))</formula>
    </cfRule>
    <cfRule type="containsText" dxfId="96" priority="12" operator="containsText" text="Red">
      <formula>NOT(ISERROR(SEARCH("Red",E29)))</formula>
    </cfRule>
  </conditionalFormatting>
  <conditionalFormatting sqref="E31">
    <cfRule type="containsText" dxfId="95" priority="7" operator="containsText" text="Green">
      <formula>NOT(ISERROR(SEARCH("Green",E31)))</formula>
    </cfRule>
    <cfRule type="containsText" dxfId="94" priority="8" operator="containsText" text="Amber">
      <formula>NOT(ISERROR(SEARCH("Amber",E31)))</formula>
    </cfRule>
    <cfRule type="containsText" dxfId="93" priority="9" operator="containsText" text="Red">
      <formula>NOT(ISERROR(SEARCH("Red",E31)))</formula>
    </cfRule>
  </conditionalFormatting>
  <conditionalFormatting sqref="E33">
    <cfRule type="containsText" dxfId="92" priority="4" operator="containsText" text="Green">
      <formula>NOT(ISERROR(SEARCH("Green",E33)))</formula>
    </cfRule>
    <cfRule type="containsText" dxfId="91" priority="5" operator="containsText" text="Amber">
      <formula>NOT(ISERROR(SEARCH("Amber",E33)))</formula>
    </cfRule>
    <cfRule type="containsText" dxfId="90" priority="6" operator="containsText" text="Red">
      <formula>NOT(ISERROR(SEARCH("Red",E33)))</formula>
    </cfRule>
  </conditionalFormatting>
  <conditionalFormatting sqref="E25">
    <cfRule type="containsText" dxfId="89" priority="1" operator="containsText" text="Green">
      <formula>NOT(ISERROR(SEARCH("Green",E25)))</formula>
    </cfRule>
    <cfRule type="containsText" dxfId="88" priority="2" operator="containsText" text="Amber">
      <formula>NOT(ISERROR(SEARCH("Amber",E25)))</formula>
    </cfRule>
    <cfRule type="containsText" dxfId="87" priority="3" operator="containsText" text="Red">
      <formula>NOT(ISERROR(SEARCH("Red",E25)))</formula>
    </cfRule>
  </conditionalFormatting>
  <printOptions horizontalCentered="1"/>
  <pageMargins left="0.55118110236220474" right="0.55118110236220474" top="2.1006666666666667" bottom="0.74803149606299213" header="0.31496062992125984" footer="0.31496062992125984"/>
  <pageSetup paperSize="9" scale="72" orientation="portrait" r:id="rId1"/>
  <headerFooter scaleWithDoc="0">
    <oddHeader>&amp;C&amp;"-,Bold"&amp;16
A Code for Sports Governance - Tier 1 
&amp;14Region and County Self-Assessment Health Check Form
Summary</oddHeader>
    <oddFooter>&amp;C&amp;10Printed on &amp;D &amp;T</oddFooter>
  </headerFooter>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200-000000000000}">
          <x14:formula1>
            <xm:f>Lists!$B$2:$B$61</xm:f>
          </x14:formula1>
          <xm:sqref>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XFC195"/>
  <sheetViews>
    <sheetView showGridLines="0" tabSelected="1" showWhiteSpace="0" view="pageLayout" topLeftCell="A10" zoomScale="79" zoomScaleNormal="100" zoomScaleSheetLayoutView="70" zoomScalePageLayoutView="79" workbookViewId="0">
      <selection activeCell="D21" sqref="D21"/>
    </sheetView>
  </sheetViews>
  <sheetFormatPr defaultColWidth="0" defaultRowHeight="14.5" zeroHeight="1" x14ac:dyDescent="0.35"/>
  <cols>
    <col min="1" max="1" width="5.54296875" style="6" customWidth="1"/>
    <col min="2" max="2" width="23.81640625" style="6" customWidth="1"/>
    <col min="3" max="3" width="46.1796875" style="6" customWidth="1"/>
    <col min="4" max="4" width="11" style="6" customWidth="1"/>
    <col min="5" max="5" width="1" style="6" hidden="1" customWidth="1"/>
    <col min="6" max="9" width="8.81640625" style="6" hidden="1" customWidth="1"/>
    <col min="10" max="16381" width="0" style="6" hidden="1"/>
    <col min="16382" max="16382" width="4.54296875" style="6" hidden="1" customWidth="1"/>
    <col min="16383" max="16383" width="3.1796875" style="6" hidden="1" customWidth="1"/>
    <col min="16384" max="16384" width="0.1796875" style="6" customWidth="1"/>
  </cols>
  <sheetData>
    <row r="1" spans="1:4" customFormat="1" x14ac:dyDescent="0.35">
      <c r="A1" s="6"/>
      <c r="B1" s="6"/>
      <c r="C1" s="6"/>
      <c r="D1" s="6"/>
    </row>
    <row r="2" spans="1:4" customFormat="1" ht="15" thickBot="1" x14ac:dyDescent="0.4">
      <c r="A2" s="85" t="s">
        <v>41</v>
      </c>
      <c r="B2" s="85"/>
      <c r="C2" s="35"/>
      <c r="D2" s="6"/>
    </row>
    <row r="3" spans="1:4" customFormat="1" x14ac:dyDescent="0.35">
      <c r="A3" s="6"/>
      <c r="B3" s="6"/>
      <c r="C3" s="6"/>
      <c r="D3" s="6"/>
    </row>
    <row r="4" spans="1:4" customFormat="1" x14ac:dyDescent="0.35">
      <c r="A4" s="85" t="s">
        <v>70</v>
      </c>
      <c r="B4" s="85"/>
      <c r="C4" s="6"/>
      <c r="D4" s="6"/>
    </row>
    <row r="5" spans="1:4" customFormat="1" x14ac:dyDescent="0.35">
      <c r="A5" s="6"/>
      <c r="B5" s="6"/>
      <c r="C5" s="6"/>
      <c r="D5" s="6"/>
    </row>
    <row r="6" spans="1:4" customFormat="1" ht="15" thickBot="1" x14ac:dyDescent="0.4">
      <c r="A6" s="85" t="s">
        <v>71</v>
      </c>
      <c r="B6" s="85"/>
      <c r="C6" s="35"/>
      <c r="D6" s="6"/>
    </row>
    <row r="7" spans="1:4" customFormat="1" ht="15" thickBot="1" x14ac:dyDescent="0.4">
      <c r="A7" s="85" t="s">
        <v>72</v>
      </c>
      <c r="B7" s="85"/>
      <c r="C7" s="35"/>
      <c r="D7" s="6"/>
    </row>
    <row r="8" spans="1:4" customFormat="1" ht="15" thickBot="1" x14ac:dyDescent="0.4">
      <c r="A8" s="85" t="s">
        <v>73</v>
      </c>
      <c r="B8" s="85"/>
      <c r="C8" s="36"/>
      <c r="D8" s="6"/>
    </row>
    <row r="9" spans="1:4" customFormat="1" x14ac:dyDescent="0.35">
      <c r="A9" s="42"/>
      <c r="B9" s="42"/>
      <c r="C9" s="6"/>
      <c r="D9" s="6"/>
    </row>
    <row r="10" spans="1:4" s="5" customFormat="1" ht="64.400000000000006" customHeight="1" x14ac:dyDescent="0.35">
      <c r="A10" s="65" t="s">
        <v>74</v>
      </c>
      <c r="B10" s="65"/>
      <c r="C10" s="65"/>
      <c r="D10" s="65"/>
    </row>
    <row r="11" spans="1:4" customFormat="1" x14ac:dyDescent="0.35">
      <c r="A11" s="71" t="s">
        <v>75</v>
      </c>
      <c r="B11" s="71"/>
      <c r="C11" s="71"/>
      <c r="D11" s="27" t="s">
        <v>63</v>
      </c>
    </row>
    <row r="12" spans="1:4" customFormat="1" x14ac:dyDescent="0.35">
      <c r="A12" s="71" t="s">
        <v>76</v>
      </c>
      <c r="B12" s="71"/>
      <c r="C12" s="71"/>
      <c r="D12" s="27" t="s">
        <v>65</v>
      </c>
    </row>
    <row r="13" spans="1:4" customFormat="1" x14ac:dyDescent="0.35">
      <c r="A13" s="71" t="s">
        <v>77</v>
      </c>
      <c r="B13" s="71"/>
      <c r="C13" s="71"/>
      <c r="D13" s="27" t="s">
        <v>67</v>
      </c>
    </row>
    <row r="14" spans="1:4" customFormat="1" x14ac:dyDescent="0.35">
      <c r="A14" s="6"/>
      <c r="B14" s="6"/>
      <c r="C14" s="6"/>
      <c r="D14" s="6"/>
    </row>
    <row r="15" spans="1:4" customFormat="1" x14ac:dyDescent="0.35">
      <c r="A15" s="97" t="s">
        <v>78</v>
      </c>
      <c r="B15" s="97"/>
      <c r="C15" s="97"/>
      <c r="D15" s="97"/>
    </row>
    <row r="16" spans="1:4" customFormat="1" ht="15" thickBot="1" x14ac:dyDescent="0.4">
      <c r="A16" s="6"/>
      <c r="B16" s="6"/>
      <c r="C16" s="6"/>
      <c r="D16" s="6"/>
    </row>
    <row r="17" spans="1:7" s="5" customFormat="1" ht="30.65" customHeight="1" thickBot="1" x14ac:dyDescent="0.4">
      <c r="A17" s="84" t="s">
        <v>79</v>
      </c>
      <c r="B17" s="84"/>
      <c r="C17" s="84"/>
      <c r="D17" s="57" t="str">
        <f>IF(RQMT1C&lt;&gt;RQMT1E,"",IF(RQMT1G/RQMT1E=100%,"Green",IF(RQMT1R/RQMT1E&gt;40%,"Red","Amber")))</f>
        <v/>
      </c>
      <c r="E17" s="43"/>
      <c r="G17" s="43"/>
    </row>
    <row r="18" spans="1:7" customFormat="1" x14ac:dyDescent="0.35">
      <c r="A18" s="6"/>
      <c r="B18" s="6"/>
      <c r="C18" s="6"/>
      <c r="D18" s="6"/>
    </row>
    <row r="19" spans="1:7" customFormat="1" x14ac:dyDescent="0.35">
      <c r="A19" s="13" t="s">
        <v>80</v>
      </c>
      <c r="B19" s="94" t="s">
        <v>81</v>
      </c>
      <c r="C19" s="95"/>
      <c r="D19" s="14" t="s">
        <v>82</v>
      </c>
      <c r="E19" s="44"/>
    </row>
    <row r="20" spans="1:7" x14ac:dyDescent="0.35">
      <c r="A20" s="53">
        <v>1.1000000000000001</v>
      </c>
      <c r="B20" s="92" t="s">
        <v>83</v>
      </c>
      <c r="C20" s="93"/>
      <c r="D20" s="54"/>
    </row>
    <row r="21" spans="1:7" x14ac:dyDescent="0.35">
      <c r="A21" s="51"/>
      <c r="B21" s="90" t="s">
        <v>84</v>
      </c>
      <c r="C21" s="91"/>
      <c r="D21" s="52"/>
    </row>
    <row r="22" spans="1:7" x14ac:dyDescent="0.35">
      <c r="A22" s="38" t="s">
        <v>85</v>
      </c>
      <c r="B22" s="86" t="s">
        <v>86</v>
      </c>
      <c r="C22" s="87"/>
      <c r="D22" s="37"/>
    </row>
    <row r="23" spans="1:7" x14ac:dyDescent="0.35">
      <c r="A23" s="38" t="s">
        <v>87</v>
      </c>
      <c r="B23" s="86" t="s">
        <v>88</v>
      </c>
      <c r="C23" s="87"/>
      <c r="D23" s="37"/>
    </row>
    <row r="24" spans="1:7" x14ac:dyDescent="0.35">
      <c r="A24" s="38" t="s">
        <v>89</v>
      </c>
      <c r="B24" s="86" t="s">
        <v>90</v>
      </c>
      <c r="C24" s="87"/>
      <c r="D24" s="37"/>
    </row>
    <row r="25" spans="1:7" x14ac:dyDescent="0.35">
      <c r="A25" s="38" t="s">
        <v>91</v>
      </c>
      <c r="B25" s="86" t="s">
        <v>92</v>
      </c>
      <c r="C25" s="87"/>
      <c r="D25" s="37"/>
    </row>
    <row r="26" spans="1:7" x14ac:dyDescent="0.35">
      <c r="A26" s="38" t="s">
        <v>93</v>
      </c>
      <c r="B26" s="86" t="s">
        <v>94</v>
      </c>
      <c r="C26" s="87"/>
      <c r="D26" s="37"/>
    </row>
    <row r="27" spans="1:7" x14ac:dyDescent="0.35">
      <c r="A27" s="38" t="s">
        <v>95</v>
      </c>
      <c r="B27" s="86" t="s">
        <v>96</v>
      </c>
      <c r="C27" s="87"/>
      <c r="D27" s="37"/>
    </row>
    <row r="28" spans="1:7" x14ac:dyDescent="0.35">
      <c r="A28" s="38" t="s">
        <v>97</v>
      </c>
      <c r="B28" s="86" t="s">
        <v>98</v>
      </c>
      <c r="C28" s="87"/>
      <c r="D28" s="37"/>
    </row>
    <row r="29" spans="1:7" x14ac:dyDescent="0.35">
      <c r="A29" s="38" t="s">
        <v>99</v>
      </c>
      <c r="B29" s="86" t="s">
        <v>100</v>
      </c>
      <c r="C29" s="87"/>
      <c r="D29" s="37"/>
    </row>
    <row r="30" spans="1:7" x14ac:dyDescent="0.35">
      <c r="A30" s="38" t="s">
        <v>101</v>
      </c>
      <c r="B30" s="86" t="s">
        <v>102</v>
      </c>
      <c r="C30" s="87"/>
      <c r="D30" s="37"/>
    </row>
    <row r="31" spans="1:7" x14ac:dyDescent="0.35">
      <c r="A31" s="50" t="s">
        <v>103</v>
      </c>
      <c r="B31" s="98" t="s">
        <v>104</v>
      </c>
      <c r="C31" s="99"/>
      <c r="D31" s="49"/>
    </row>
    <row r="32" spans="1:7" ht="45.65" customHeight="1" x14ac:dyDescent="0.35">
      <c r="A32" s="8">
        <v>1.2</v>
      </c>
      <c r="B32" s="88" t="s">
        <v>105</v>
      </c>
      <c r="C32" s="88"/>
      <c r="D32" s="34"/>
    </row>
    <row r="33" spans="1:4" ht="45.75" customHeight="1" x14ac:dyDescent="0.35">
      <c r="A33" s="8">
        <v>1.3</v>
      </c>
      <c r="B33" s="88" t="s">
        <v>106</v>
      </c>
      <c r="C33" s="88"/>
      <c r="D33" s="34"/>
    </row>
    <row r="34" spans="1:4" ht="32.25" customHeight="1" x14ac:dyDescent="0.35">
      <c r="A34" s="8">
        <v>1.4</v>
      </c>
      <c r="B34" s="88" t="s">
        <v>107</v>
      </c>
      <c r="C34" s="88"/>
      <c r="D34" s="34"/>
    </row>
    <row r="35" spans="1:4" ht="61.4" customHeight="1" x14ac:dyDescent="0.35">
      <c r="A35" s="8">
        <v>1.5</v>
      </c>
      <c r="B35" s="89" t="s">
        <v>108</v>
      </c>
      <c r="C35" s="89"/>
      <c r="D35" s="34"/>
    </row>
    <row r="36" spans="1:4" s="9" customFormat="1" ht="32.15" customHeight="1" x14ac:dyDescent="0.35">
      <c r="A36" s="11">
        <v>1.6</v>
      </c>
      <c r="B36" s="89" t="s">
        <v>109</v>
      </c>
      <c r="C36" s="89"/>
      <c r="D36" s="34"/>
    </row>
    <row r="37" spans="1:4" s="9" customFormat="1" ht="59.9" customHeight="1" x14ac:dyDescent="0.35">
      <c r="A37" s="11">
        <v>1.7</v>
      </c>
      <c r="B37" s="89" t="s">
        <v>110</v>
      </c>
      <c r="C37" s="89"/>
      <c r="D37" s="34"/>
    </row>
    <row r="38" spans="1:4" ht="15" thickBot="1" x14ac:dyDescent="0.4"/>
    <row r="39" spans="1:4" ht="30" customHeight="1" thickBot="1" x14ac:dyDescent="0.4">
      <c r="A39" s="96" t="s">
        <v>111</v>
      </c>
      <c r="B39" s="96"/>
      <c r="C39" s="96"/>
      <c r="D39" s="57" t="str">
        <f>IF(RQMT2C&lt;&gt;RQMT2E,"",IF(RQMT2G/RQMT2E=100%,"Green",IF(RQMT2R/RQMT2E&gt;40%,"Red","Amber")))</f>
        <v/>
      </c>
    </row>
    <row r="40" spans="1:4" x14ac:dyDescent="0.35"/>
    <row r="41" spans="1:4" x14ac:dyDescent="0.35">
      <c r="A41" s="13" t="s">
        <v>80</v>
      </c>
      <c r="B41" s="83" t="s">
        <v>81</v>
      </c>
      <c r="C41" s="83"/>
      <c r="D41" s="14" t="s">
        <v>82</v>
      </c>
    </row>
    <row r="42" spans="1:4" s="9" customFormat="1" ht="86.15" customHeight="1" x14ac:dyDescent="0.35">
      <c r="A42" s="11">
        <v>2.1</v>
      </c>
      <c r="B42" s="89" t="s">
        <v>112</v>
      </c>
      <c r="C42" s="89"/>
      <c r="D42" s="34"/>
    </row>
    <row r="43" spans="1:4" s="9" customFormat="1" ht="28.75" customHeight="1" x14ac:dyDescent="0.35">
      <c r="A43" s="11">
        <v>2.2000000000000002</v>
      </c>
      <c r="B43" s="89" t="s">
        <v>113</v>
      </c>
      <c r="C43" s="89"/>
      <c r="D43" s="34"/>
    </row>
    <row r="44" spans="1:4" s="9" customFormat="1" ht="45.75" customHeight="1" x14ac:dyDescent="0.35">
      <c r="A44" s="11">
        <v>2.2999999999999998</v>
      </c>
      <c r="B44" s="89" t="s">
        <v>114</v>
      </c>
      <c r="C44" s="89"/>
      <c r="D44" s="34"/>
    </row>
    <row r="45" spans="1:4" s="9" customFormat="1" ht="45" customHeight="1" x14ac:dyDescent="0.35">
      <c r="A45" s="11">
        <v>2.4</v>
      </c>
      <c r="B45" s="82" t="s">
        <v>115</v>
      </c>
      <c r="C45" s="82"/>
      <c r="D45" s="34"/>
    </row>
    <row r="46" spans="1:4" s="9" customFormat="1" ht="32.25" customHeight="1" x14ac:dyDescent="0.35">
      <c r="A46" s="11">
        <v>2.5</v>
      </c>
      <c r="B46" s="82" t="s">
        <v>116</v>
      </c>
      <c r="C46" s="82"/>
      <c r="D46" s="34"/>
    </row>
    <row r="47" spans="1:4" s="9" customFormat="1" ht="45" customHeight="1" x14ac:dyDescent="0.35">
      <c r="A47" s="11">
        <v>2.6</v>
      </c>
      <c r="B47" s="82" t="s">
        <v>117</v>
      </c>
      <c r="C47" s="82"/>
      <c r="D47" s="34"/>
    </row>
    <row r="48" spans="1:4" s="9" customFormat="1" ht="45" customHeight="1" x14ac:dyDescent="0.35">
      <c r="A48" s="11">
        <v>2.7</v>
      </c>
      <c r="B48" s="82" t="s">
        <v>118</v>
      </c>
      <c r="C48" s="82"/>
      <c r="D48" s="34"/>
    </row>
    <row r="49" spans="1:4" ht="15" thickBot="1" x14ac:dyDescent="0.4"/>
    <row r="50" spans="1:4" ht="32.25" customHeight="1" thickBot="1" x14ac:dyDescent="0.4">
      <c r="A50" s="96" t="s">
        <v>119</v>
      </c>
      <c r="B50" s="96"/>
      <c r="C50" s="96"/>
      <c r="D50" s="57" t="str">
        <f>IF(RQMT3C&lt;&gt;RQMT3E,"",IF(RQMT3G/RQMT3E=100%,"Green",IF(RQMT3R/RQMT3E&gt;40%,"Red","Amber")))</f>
        <v/>
      </c>
    </row>
    <row r="51" spans="1:4" x14ac:dyDescent="0.35"/>
    <row r="52" spans="1:4" x14ac:dyDescent="0.35">
      <c r="A52" s="13" t="s">
        <v>80</v>
      </c>
      <c r="B52" s="83" t="s">
        <v>81</v>
      </c>
      <c r="C52" s="83"/>
      <c r="D52" s="14" t="s">
        <v>82</v>
      </c>
    </row>
    <row r="53" spans="1:4" ht="62.15" customHeight="1" x14ac:dyDescent="0.35">
      <c r="A53" s="8">
        <v>3.1</v>
      </c>
      <c r="B53" s="82" t="s">
        <v>120</v>
      </c>
      <c r="C53" s="82"/>
      <c r="D53" s="34"/>
    </row>
    <row r="54" spans="1:4" ht="53.5" customHeight="1" x14ac:dyDescent="0.35">
      <c r="A54" s="8">
        <v>3.2</v>
      </c>
      <c r="B54" s="82" t="s">
        <v>121</v>
      </c>
      <c r="C54" s="82"/>
      <c r="D54" s="34"/>
    </row>
    <row r="55" spans="1:4" ht="48" customHeight="1" x14ac:dyDescent="0.35">
      <c r="A55" s="8">
        <v>3.3</v>
      </c>
      <c r="B55" s="82" t="s">
        <v>122</v>
      </c>
      <c r="C55" s="82"/>
      <c r="D55" s="34"/>
    </row>
    <row r="56" spans="1:4" ht="58" customHeight="1" x14ac:dyDescent="0.35">
      <c r="A56" s="8">
        <v>3.4</v>
      </c>
      <c r="B56" s="82" t="s">
        <v>123</v>
      </c>
      <c r="C56" s="82"/>
      <c r="D56" s="34"/>
    </row>
    <row r="57" spans="1:4" ht="54.65" customHeight="1" x14ac:dyDescent="0.35">
      <c r="A57" s="8">
        <v>3.5</v>
      </c>
      <c r="B57" s="82" t="s">
        <v>124</v>
      </c>
      <c r="C57" s="82"/>
      <c r="D57" s="34"/>
    </row>
    <row r="58" spans="1:4" ht="54.65" customHeight="1" x14ac:dyDescent="0.35">
      <c r="A58" s="8">
        <v>3.6</v>
      </c>
      <c r="B58" s="82" t="s">
        <v>125</v>
      </c>
      <c r="C58" s="82"/>
      <c r="D58" s="34"/>
    </row>
    <row r="59" spans="1:4" ht="54.65" customHeight="1" x14ac:dyDescent="0.35">
      <c r="A59" s="8">
        <v>3.7</v>
      </c>
      <c r="B59" s="82" t="s">
        <v>126</v>
      </c>
      <c r="C59" s="82"/>
      <c r="D59" s="34"/>
    </row>
    <row r="60" spans="1:4" ht="15" thickBot="1" x14ac:dyDescent="0.4"/>
    <row r="61" spans="1:4" s="9" customFormat="1" ht="34.5" customHeight="1" thickBot="1" x14ac:dyDescent="0.4">
      <c r="A61" s="84" t="s">
        <v>127</v>
      </c>
      <c r="B61" s="84"/>
      <c r="C61" s="84"/>
      <c r="D61" s="57" t="str">
        <f>IF(RQMT4C&lt;&gt;RQMT4E,"",IF(RQMT4G/RQMT4E=100%,"Green",IF(RQMT4R/RQMT4E&gt;40%,"Red","Amber")))</f>
        <v/>
      </c>
    </row>
    <row r="62" spans="1:4" x14ac:dyDescent="0.35"/>
    <row r="63" spans="1:4" s="9" customFormat="1" x14ac:dyDescent="0.35">
      <c r="A63" s="13" t="s">
        <v>80</v>
      </c>
      <c r="B63" s="83" t="s">
        <v>81</v>
      </c>
      <c r="C63" s="83"/>
      <c r="D63" s="14" t="s">
        <v>82</v>
      </c>
    </row>
    <row r="64" spans="1:4" s="9" customFormat="1" ht="43.75" customHeight="1" x14ac:dyDescent="0.35">
      <c r="A64" s="11">
        <v>4.0999999999999996</v>
      </c>
      <c r="B64" s="82" t="s">
        <v>128</v>
      </c>
      <c r="C64" s="82"/>
      <c r="D64" s="34"/>
    </row>
    <row r="65" spans="1:4" s="9" customFormat="1" ht="51" customHeight="1" x14ac:dyDescent="0.35">
      <c r="A65" s="11">
        <v>4.2</v>
      </c>
      <c r="B65" s="82" t="s">
        <v>129</v>
      </c>
      <c r="C65" s="82"/>
      <c r="D65" s="34"/>
    </row>
    <row r="66" spans="1:4" s="9" customFormat="1" ht="59.15" customHeight="1" x14ac:dyDescent="0.35">
      <c r="A66" s="11">
        <v>4.3</v>
      </c>
      <c r="B66" s="82" t="s">
        <v>130</v>
      </c>
      <c r="C66" s="82"/>
      <c r="D66" s="34"/>
    </row>
    <row r="67" spans="1:4" s="9" customFormat="1" ht="44.5" customHeight="1" x14ac:dyDescent="0.35">
      <c r="A67" s="11">
        <v>4.4000000000000004</v>
      </c>
      <c r="B67" s="82" t="s">
        <v>131</v>
      </c>
      <c r="C67" s="82"/>
      <c r="D67" s="34"/>
    </row>
    <row r="68" spans="1:4" s="9" customFormat="1" ht="15" thickBot="1" x14ac:dyDescent="0.4"/>
    <row r="69" spans="1:4" s="9" customFormat="1" ht="49" customHeight="1" thickBot="1" x14ac:dyDescent="0.4">
      <c r="A69" s="84" t="s">
        <v>132</v>
      </c>
      <c r="B69" s="84"/>
      <c r="C69" s="84"/>
      <c r="D69" s="57" t="str">
        <f>IF(RQMT5C&lt;&gt;RQMT5E,"",IF(RQMT5G/RQMT5E=100%,"Green",IF(RQMT5R/RQMT5E&gt;40%,"Red","Amber")))</f>
        <v/>
      </c>
    </row>
    <row r="70" spans="1:4" s="9" customFormat="1" x14ac:dyDescent="0.35"/>
    <row r="71" spans="1:4" s="9" customFormat="1" x14ac:dyDescent="0.35">
      <c r="A71" s="13" t="s">
        <v>80</v>
      </c>
      <c r="B71" s="83" t="s">
        <v>81</v>
      </c>
      <c r="C71" s="83"/>
      <c r="D71" s="14" t="s">
        <v>82</v>
      </c>
    </row>
    <row r="72" spans="1:4" s="9" customFormat="1" ht="46.5" customHeight="1" x14ac:dyDescent="0.35">
      <c r="A72" s="11">
        <v>5.0999999999999996</v>
      </c>
      <c r="B72" s="82" t="s">
        <v>133</v>
      </c>
      <c r="C72" s="82"/>
      <c r="D72" s="34"/>
    </row>
    <row r="73" spans="1:4" s="9" customFormat="1" ht="30.65" customHeight="1" x14ac:dyDescent="0.35">
      <c r="A73" s="11">
        <v>5.2</v>
      </c>
      <c r="B73" s="82" t="s">
        <v>134</v>
      </c>
      <c r="C73" s="82"/>
      <c r="D73" s="34"/>
    </row>
    <row r="74" spans="1:4" s="9" customFormat="1" ht="48" customHeight="1" x14ac:dyDescent="0.35">
      <c r="A74" s="11">
        <v>5.3</v>
      </c>
      <c r="B74" s="82" t="s">
        <v>135</v>
      </c>
      <c r="C74" s="82"/>
      <c r="D74" s="34"/>
    </row>
    <row r="75" spans="1:4" s="9" customFormat="1" ht="15" thickBot="1" x14ac:dyDescent="0.4"/>
    <row r="76" spans="1:4" s="9" customFormat="1" ht="51.65" customHeight="1" thickBot="1" x14ac:dyDescent="0.4">
      <c r="A76" s="84" t="s">
        <v>136</v>
      </c>
      <c r="B76" s="84"/>
      <c r="C76" s="84"/>
      <c r="D76" s="57" t="str">
        <f>IF(RQMT6C&lt;&gt;RQMT6E,"",IF(RQMT6G/RQMT6E=100%,"Green",IF(RQMT6R/RQMT6E&gt;40%,"Red","Amber")))</f>
        <v/>
      </c>
    </row>
    <row r="77" spans="1:4" s="9" customFormat="1" x14ac:dyDescent="0.35"/>
    <row r="78" spans="1:4" s="9" customFormat="1" x14ac:dyDescent="0.35">
      <c r="A78" s="13" t="s">
        <v>80</v>
      </c>
      <c r="B78" s="83" t="s">
        <v>81</v>
      </c>
      <c r="C78" s="83"/>
      <c r="D78" s="14" t="s">
        <v>82</v>
      </c>
    </row>
    <row r="79" spans="1:4" s="9" customFormat="1" ht="49.5" customHeight="1" x14ac:dyDescent="0.35">
      <c r="A79" s="11">
        <v>6.1</v>
      </c>
      <c r="B79" s="82" t="s">
        <v>137</v>
      </c>
      <c r="C79" s="82"/>
      <c r="D79" s="34"/>
    </row>
    <row r="80" spans="1:4" s="9" customFormat="1" ht="45.75" customHeight="1" x14ac:dyDescent="0.35">
      <c r="A80" s="11">
        <v>6.2</v>
      </c>
      <c r="B80" s="82" t="s">
        <v>138</v>
      </c>
      <c r="C80" s="82"/>
      <c r="D80" s="34"/>
    </row>
    <row r="81" spans="1:4" s="9" customFormat="1" ht="58.75" customHeight="1" x14ac:dyDescent="0.35">
      <c r="A81" s="11">
        <v>6.3</v>
      </c>
      <c r="B81" s="82" t="s">
        <v>139</v>
      </c>
      <c r="C81" s="82"/>
      <c r="D81" s="34"/>
    </row>
    <row r="82" spans="1:4" s="9" customFormat="1" ht="58.75" customHeight="1" x14ac:dyDescent="0.35">
      <c r="A82" s="11">
        <v>6.4</v>
      </c>
      <c r="B82" s="82" t="s">
        <v>140</v>
      </c>
      <c r="C82" s="82"/>
      <c r="D82" s="34"/>
    </row>
    <row r="83" spans="1:4" s="9" customFormat="1" ht="58.75" customHeight="1" x14ac:dyDescent="0.35">
      <c r="A83" s="11">
        <v>6.5</v>
      </c>
      <c r="B83" s="82" t="s">
        <v>141</v>
      </c>
      <c r="C83" s="82"/>
      <c r="D83" s="34"/>
    </row>
    <row r="84" spans="1:4" s="9" customFormat="1" ht="15" thickBot="1" x14ac:dyDescent="0.4"/>
    <row r="85" spans="1:4" s="9" customFormat="1" ht="75" customHeight="1" thickBot="1" x14ac:dyDescent="0.4">
      <c r="A85" s="84" t="s">
        <v>142</v>
      </c>
      <c r="B85" s="84"/>
      <c r="C85" s="84"/>
      <c r="D85" s="57" t="str">
        <f>IF(RQMT7C&lt;&gt;RQMT7E,"",IF(RQMT7G/RQMT7E=100%,"Green",IF(RQMT7R/RQMT7E&gt;40%,"Red","Amber")))</f>
        <v/>
      </c>
    </row>
    <row r="86" spans="1:4" s="9" customFormat="1" x14ac:dyDescent="0.35"/>
    <row r="87" spans="1:4" s="9" customFormat="1" x14ac:dyDescent="0.35">
      <c r="A87" s="13" t="s">
        <v>80</v>
      </c>
      <c r="B87" s="83" t="s">
        <v>81</v>
      </c>
      <c r="C87" s="83"/>
      <c r="D87" s="14" t="s">
        <v>82</v>
      </c>
    </row>
    <row r="88" spans="1:4" s="9" customFormat="1" ht="87.65" customHeight="1" x14ac:dyDescent="0.35">
      <c r="A88" s="11">
        <v>7.1</v>
      </c>
      <c r="B88" s="82" t="s">
        <v>143</v>
      </c>
      <c r="C88" s="82"/>
      <c r="D88" s="34"/>
    </row>
    <row r="89" spans="1:4" s="9" customFormat="1" ht="69" customHeight="1" x14ac:dyDescent="0.35">
      <c r="A89" s="11">
        <v>7.2</v>
      </c>
      <c r="B89" s="82" t="s">
        <v>144</v>
      </c>
      <c r="C89" s="82"/>
      <c r="D89" s="34"/>
    </row>
    <row r="90" spans="1:4" s="9" customFormat="1" ht="44.15" customHeight="1" x14ac:dyDescent="0.35">
      <c r="A90" s="11">
        <v>7.3</v>
      </c>
      <c r="B90" s="82" t="s">
        <v>145</v>
      </c>
      <c r="C90" s="82"/>
      <c r="D90" s="34"/>
    </row>
    <row r="91" spans="1:4" s="9" customFormat="1" ht="28.4" customHeight="1" x14ac:dyDescent="0.35">
      <c r="A91" s="11">
        <v>7.4</v>
      </c>
      <c r="B91" s="82" t="s">
        <v>146</v>
      </c>
      <c r="C91" s="82"/>
      <c r="D91" s="34"/>
    </row>
    <row r="92" spans="1:4" s="9" customFormat="1" ht="50.5" customHeight="1" x14ac:dyDescent="0.35">
      <c r="A92" s="11">
        <v>7.5</v>
      </c>
      <c r="B92" s="82" t="s">
        <v>147</v>
      </c>
      <c r="C92" s="82"/>
      <c r="D92" s="34"/>
    </row>
    <row r="93" spans="1:4" s="9" customFormat="1" ht="44.15" customHeight="1" x14ac:dyDescent="0.35">
      <c r="A93" s="11">
        <v>7.6</v>
      </c>
      <c r="B93" s="82" t="s">
        <v>148</v>
      </c>
      <c r="C93" s="82"/>
      <c r="D93" s="34"/>
    </row>
    <row r="94" spans="1:4" s="9" customFormat="1" ht="14.5" customHeight="1" x14ac:dyDescent="0.35"/>
    <row r="95" spans="1:4" s="9" customFormat="1" ht="14.5" hidden="1" customHeight="1" x14ac:dyDescent="0.35">
      <c r="B95" s="6"/>
    </row>
    <row r="97" spans="1:4" ht="15" thickBot="1" x14ac:dyDescent="0.4"/>
    <row r="102" spans="1:4" s="9" customFormat="1" ht="36" customHeight="1" thickBot="1" x14ac:dyDescent="0.4">
      <c r="A102" s="84" t="s">
        <v>149</v>
      </c>
      <c r="B102" s="84"/>
      <c r="C102" s="84"/>
      <c r="D102" s="57" t="str" cm="1">
        <f t="array" ref="D102">IF(RQMT8C&lt;&gt;RQMT8E,"",IF(RQMT8G/RQMT8E=100%,"Green",IF(RQMT8R/RQMT8E&gt;40%,"Red","Amber")))</f>
        <v/>
      </c>
    </row>
    <row r="103" spans="1:4" s="9" customFormat="1" x14ac:dyDescent="0.35"/>
    <row r="104" spans="1:4" s="9" customFormat="1" x14ac:dyDescent="0.35">
      <c r="A104" s="13" t="s">
        <v>80</v>
      </c>
      <c r="B104" s="83" t="s">
        <v>81</v>
      </c>
      <c r="C104" s="83"/>
      <c r="D104" s="14" t="s">
        <v>82</v>
      </c>
    </row>
    <row r="105" spans="1:4" s="9" customFormat="1" ht="46.5" customHeight="1" x14ac:dyDescent="0.35">
      <c r="A105" s="11">
        <v>8.1</v>
      </c>
      <c r="B105" s="82" t="s">
        <v>150</v>
      </c>
      <c r="C105" s="82"/>
      <c r="D105" s="34"/>
    </row>
    <row r="113" spans="1:4" x14ac:dyDescent="0.35"/>
    <row r="114" spans="1:4" s="9" customFormat="1" ht="59.5" customHeight="1" x14ac:dyDescent="0.35">
      <c r="A114" s="11">
        <v>8.1999999999999993</v>
      </c>
      <c r="B114" s="82" t="s">
        <v>151</v>
      </c>
      <c r="C114" s="82"/>
      <c r="D114" s="34"/>
    </row>
    <row r="115" spans="1:4" s="9" customFormat="1" ht="59.5" customHeight="1" x14ac:dyDescent="0.35">
      <c r="A115" s="11">
        <v>8.3000000000000007</v>
      </c>
      <c r="B115" s="82" t="s">
        <v>152</v>
      </c>
      <c r="C115" s="82"/>
      <c r="D115" s="34"/>
    </row>
    <row r="116" spans="1:4" s="9" customFormat="1" ht="59.5" customHeight="1" x14ac:dyDescent="0.35">
      <c r="A116" s="11">
        <v>8.4</v>
      </c>
      <c r="B116" s="81" t="s">
        <v>153</v>
      </c>
      <c r="C116" s="82"/>
      <c r="D116" s="34"/>
    </row>
    <row r="117" spans="1:4" x14ac:dyDescent="0.35"/>
    <row r="118" spans="1:4" x14ac:dyDescent="0.35"/>
    <row r="119" spans="1:4" x14ac:dyDescent="0.35"/>
    <row r="120" spans="1:4" x14ac:dyDescent="0.35"/>
    <row r="121" spans="1:4" x14ac:dyDescent="0.35"/>
    <row r="122" spans="1:4" x14ac:dyDescent="0.35"/>
    <row r="123" spans="1:4" x14ac:dyDescent="0.35"/>
    <row r="124" spans="1:4" x14ac:dyDescent="0.35"/>
    <row r="129" spans="2:2" x14ac:dyDescent="0.35"/>
    <row r="130" spans="2:2" x14ac:dyDescent="0.35"/>
    <row r="131" spans="2:2" x14ac:dyDescent="0.35"/>
    <row r="132" spans="2:2" x14ac:dyDescent="0.35"/>
    <row r="133" spans="2:2" ht="14.5" hidden="1" customHeight="1" x14ac:dyDescent="0.35"/>
    <row r="134" spans="2:2" ht="14.5" hidden="1" customHeight="1" x14ac:dyDescent="0.35">
      <c r="B134" s="28"/>
    </row>
    <row r="135" spans="2:2" ht="14.5" hidden="1" customHeight="1" x14ac:dyDescent="0.35">
      <c r="B135" s="28"/>
    </row>
    <row r="136" spans="2:2" ht="14.5" hidden="1" customHeight="1" x14ac:dyDescent="0.35">
      <c r="B136" s="28"/>
    </row>
    <row r="137" spans="2:2" ht="14.5" hidden="1" customHeight="1" x14ac:dyDescent="0.35">
      <c r="B137" s="28"/>
    </row>
    <row r="138" spans="2:2" ht="14.5" hidden="1" customHeight="1" x14ac:dyDescent="0.35">
      <c r="B138" s="28"/>
    </row>
    <row r="139" spans="2:2" ht="14.5" hidden="1" customHeight="1" x14ac:dyDescent="0.35">
      <c r="B139" s="28"/>
    </row>
    <row r="140" spans="2:2" ht="14.5" hidden="1" customHeight="1" x14ac:dyDescent="0.35">
      <c r="B140" s="28"/>
    </row>
    <row r="141" spans="2:2" ht="14.5" hidden="1" customHeight="1" x14ac:dyDescent="0.35">
      <c r="B141" s="28"/>
    </row>
    <row r="142" spans="2:2" ht="14.5" hidden="1" customHeight="1" x14ac:dyDescent="0.35">
      <c r="B142" s="28"/>
    </row>
    <row r="143" spans="2:2" ht="14.5" hidden="1" customHeight="1" x14ac:dyDescent="0.35">
      <c r="B143" s="28"/>
    </row>
    <row r="144" spans="2:2" ht="14.5" hidden="1" customHeight="1" x14ac:dyDescent="0.35">
      <c r="B144" s="28"/>
    </row>
    <row r="145" spans="2:2" ht="14.5" hidden="1" customHeight="1" x14ac:dyDescent="0.35">
      <c r="B145" s="28"/>
    </row>
    <row r="146" spans="2:2" ht="14.5" hidden="1" customHeight="1" x14ac:dyDescent="0.35">
      <c r="B146" s="28"/>
    </row>
    <row r="147" spans="2:2" ht="14.5" hidden="1" customHeight="1" x14ac:dyDescent="0.35">
      <c r="B147" s="28"/>
    </row>
    <row r="148" spans="2:2" ht="14.5" hidden="1" customHeight="1" x14ac:dyDescent="0.35">
      <c r="B148" s="28"/>
    </row>
    <row r="149" spans="2:2" ht="14.5" hidden="1" customHeight="1" x14ac:dyDescent="0.35">
      <c r="B149" s="28"/>
    </row>
    <row r="150" spans="2:2" ht="14.5" hidden="1" customHeight="1" x14ac:dyDescent="0.35">
      <c r="B150" s="28"/>
    </row>
    <row r="151" spans="2:2" ht="14.5" hidden="1" customHeight="1" x14ac:dyDescent="0.35">
      <c r="B151" s="28"/>
    </row>
    <row r="152" spans="2:2" ht="14.5" hidden="1" customHeight="1" x14ac:dyDescent="0.35">
      <c r="B152" s="28"/>
    </row>
    <row r="153" spans="2:2" ht="14.5" hidden="1" customHeight="1" x14ac:dyDescent="0.35">
      <c r="B153" s="28"/>
    </row>
    <row r="154" spans="2:2" ht="14.5" hidden="1" customHeight="1" x14ac:dyDescent="0.35">
      <c r="B154" s="28"/>
    </row>
    <row r="155" spans="2:2" ht="14.5" hidden="1" customHeight="1" x14ac:dyDescent="0.35">
      <c r="B155" s="28"/>
    </row>
    <row r="156" spans="2:2" ht="14.5" hidden="1" customHeight="1" x14ac:dyDescent="0.35">
      <c r="B156" s="28"/>
    </row>
    <row r="157" spans="2:2" ht="14.5" hidden="1" customHeight="1" x14ac:dyDescent="0.35">
      <c r="B157" s="28"/>
    </row>
    <row r="158" spans="2:2" ht="14.5" hidden="1" customHeight="1" x14ac:dyDescent="0.35">
      <c r="B158" s="28"/>
    </row>
    <row r="159" spans="2:2" ht="14.5" hidden="1" customHeight="1" x14ac:dyDescent="0.35">
      <c r="B159" s="28"/>
    </row>
    <row r="160" spans="2:2" ht="14.5" hidden="1" customHeight="1" x14ac:dyDescent="0.35">
      <c r="B160" s="28"/>
    </row>
    <row r="161" spans="2:2" ht="14.5" hidden="1" customHeight="1" x14ac:dyDescent="0.35">
      <c r="B161" s="28"/>
    </row>
    <row r="162" spans="2:2" ht="14.5" hidden="1" customHeight="1" x14ac:dyDescent="0.35">
      <c r="B162" s="28"/>
    </row>
    <row r="163" spans="2:2" ht="14.5" hidden="1" customHeight="1" x14ac:dyDescent="0.35">
      <c r="B163" s="28"/>
    </row>
    <row r="164" spans="2:2" ht="14.5" hidden="1" customHeight="1" x14ac:dyDescent="0.35">
      <c r="B164" s="28"/>
    </row>
    <row r="165" spans="2:2" ht="14.5" hidden="1" customHeight="1" x14ac:dyDescent="0.35">
      <c r="B165" s="28"/>
    </row>
    <row r="166" spans="2:2" ht="14.5" hidden="1" customHeight="1" x14ac:dyDescent="0.35">
      <c r="B166" s="28"/>
    </row>
    <row r="167" spans="2:2" ht="14.5" hidden="1" customHeight="1" x14ac:dyDescent="0.35">
      <c r="B167" s="28"/>
    </row>
    <row r="168" spans="2:2" ht="14.5" hidden="1" customHeight="1" x14ac:dyDescent="0.35">
      <c r="B168" s="28"/>
    </row>
    <row r="169" spans="2:2" ht="14.5" hidden="1" customHeight="1" x14ac:dyDescent="0.35">
      <c r="B169" s="28"/>
    </row>
    <row r="170" spans="2:2" ht="14.5" hidden="1" customHeight="1" x14ac:dyDescent="0.35">
      <c r="B170" s="28"/>
    </row>
    <row r="171" spans="2:2" ht="14.5" hidden="1" customHeight="1" x14ac:dyDescent="0.35">
      <c r="B171" s="28"/>
    </row>
    <row r="172" spans="2:2" ht="14.5" hidden="1" customHeight="1" x14ac:dyDescent="0.35">
      <c r="B172" s="28"/>
    </row>
    <row r="173" spans="2:2" ht="14.5" hidden="1" customHeight="1" x14ac:dyDescent="0.35">
      <c r="B173" s="28"/>
    </row>
    <row r="174" spans="2:2" ht="14.5" hidden="1" customHeight="1" x14ac:dyDescent="0.35">
      <c r="B174" s="28"/>
    </row>
    <row r="175" spans="2:2" ht="14.5" hidden="1" customHeight="1" x14ac:dyDescent="0.35">
      <c r="B175" s="28"/>
    </row>
    <row r="176" spans="2:2" ht="14.5" hidden="1" customHeight="1" x14ac:dyDescent="0.35">
      <c r="B176" s="28"/>
    </row>
    <row r="177" spans="2:2" ht="14.5" hidden="1" customHeight="1" x14ac:dyDescent="0.35">
      <c r="B177" s="28"/>
    </row>
    <row r="178" spans="2:2" ht="14.5" hidden="1" customHeight="1" x14ac:dyDescent="0.35">
      <c r="B178" s="28"/>
    </row>
    <row r="179" spans="2:2" ht="14.5" hidden="1" customHeight="1" x14ac:dyDescent="0.35">
      <c r="B179" s="28"/>
    </row>
    <row r="180" spans="2:2" ht="14.5" hidden="1" customHeight="1" x14ac:dyDescent="0.35">
      <c r="B180" s="28"/>
    </row>
    <row r="181" spans="2:2" ht="14.5" hidden="1" customHeight="1" x14ac:dyDescent="0.35">
      <c r="B181" s="28"/>
    </row>
    <row r="182" spans="2:2" ht="14.5" hidden="1" customHeight="1" x14ac:dyDescent="0.35">
      <c r="B182" s="28"/>
    </row>
    <row r="183" spans="2:2" ht="14.5" hidden="1" customHeight="1" x14ac:dyDescent="0.35">
      <c r="B183" s="28"/>
    </row>
    <row r="184" spans="2:2" ht="14.5" hidden="1" customHeight="1" x14ac:dyDescent="0.35">
      <c r="B184" s="28"/>
    </row>
    <row r="185" spans="2:2" ht="14.5" hidden="1" customHeight="1" x14ac:dyDescent="0.35">
      <c r="B185" s="28"/>
    </row>
    <row r="186" spans="2:2" ht="14.5" hidden="1" customHeight="1" x14ac:dyDescent="0.35">
      <c r="B186" s="28"/>
    </row>
    <row r="187" spans="2:2" ht="14.5" hidden="1" customHeight="1" x14ac:dyDescent="0.35">
      <c r="B187" s="28"/>
    </row>
    <row r="188" spans="2:2" ht="14.5" hidden="1" customHeight="1" x14ac:dyDescent="0.35">
      <c r="B188" s="28"/>
    </row>
    <row r="189" spans="2:2" ht="14.5" hidden="1" customHeight="1" x14ac:dyDescent="0.35">
      <c r="B189" s="28"/>
    </row>
    <row r="190" spans="2:2" ht="14.5" hidden="1" customHeight="1" x14ac:dyDescent="0.35">
      <c r="B190" s="28"/>
    </row>
    <row r="191" spans="2:2" ht="14.5" hidden="1" customHeight="1" x14ac:dyDescent="0.35">
      <c r="B191" s="28"/>
    </row>
    <row r="192" spans="2:2" ht="14.5" hidden="1" customHeight="1" x14ac:dyDescent="0.35">
      <c r="B192" s="28"/>
    </row>
    <row r="193" spans="2:2" ht="14.5" hidden="1" customHeight="1" x14ac:dyDescent="0.35">
      <c r="B193" s="28"/>
    </row>
    <row r="194" spans="2:2" x14ac:dyDescent="0.35"/>
    <row r="195" spans="2:2" x14ac:dyDescent="0.35"/>
  </sheetData>
  <mergeCells count="80">
    <mergeCell ref="A2:B2"/>
    <mergeCell ref="B19:C19"/>
    <mergeCell ref="B63:C63"/>
    <mergeCell ref="A8:B8"/>
    <mergeCell ref="B59:C59"/>
    <mergeCell ref="B55:C55"/>
    <mergeCell ref="B54:C54"/>
    <mergeCell ref="B53:C53"/>
    <mergeCell ref="A50:C50"/>
    <mergeCell ref="B56:C56"/>
    <mergeCell ref="A61:C61"/>
    <mergeCell ref="A15:D15"/>
    <mergeCell ref="B48:C48"/>
    <mergeCell ref="A39:C39"/>
    <mergeCell ref="B31:C31"/>
    <mergeCell ref="B30:C30"/>
    <mergeCell ref="B83:C83"/>
    <mergeCell ref="B80:C80"/>
    <mergeCell ref="B79:C79"/>
    <mergeCell ref="B74:C74"/>
    <mergeCell ref="B73:C73"/>
    <mergeCell ref="A76:C76"/>
    <mergeCell ref="B81:C81"/>
    <mergeCell ref="B82:C82"/>
    <mergeCell ref="B52:C52"/>
    <mergeCell ref="B58:C58"/>
    <mergeCell ref="B47:C47"/>
    <mergeCell ref="B57:C57"/>
    <mergeCell ref="B78:C78"/>
    <mergeCell ref="B71:C71"/>
    <mergeCell ref="B64:C64"/>
    <mergeCell ref="B72:C72"/>
    <mergeCell ref="B66:C66"/>
    <mergeCell ref="B65:C65"/>
    <mergeCell ref="A69:C69"/>
    <mergeCell ref="B67:C67"/>
    <mergeCell ref="B45:C45"/>
    <mergeCell ref="B44:C44"/>
    <mergeCell ref="B36:C36"/>
    <mergeCell ref="B33:C33"/>
    <mergeCell ref="B34:C34"/>
    <mergeCell ref="B35:C35"/>
    <mergeCell ref="B43:C43"/>
    <mergeCell ref="B42:C42"/>
    <mergeCell ref="B41:C41"/>
    <mergeCell ref="A4:B4"/>
    <mergeCell ref="A10:D10"/>
    <mergeCell ref="A7:B7"/>
    <mergeCell ref="A11:C11"/>
    <mergeCell ref="B21:C21"/>
    <mergeCell ref="B20:C20"/>
    <mergeCell ref="A12:C12"/>
    <mergeCell ref="A13:C13"/>
    <mergeCell ref="A17:C17"/>
    <mergeCell ref="B88:C88"/>
    <mergeCell ref="B89:C89"/>
    <mergeCell ref="A85:C85"/>
    <mergeCell ref="B87:C87"/>
    <mergeCell ref="A6:B6"/>
    <mergeCell ref="B23:C23"/>
    <mergeCell ref="B22:C22"/>
    <mergeCell ref="B28:C28"/>
    <mergeCell ref="B27:C27"/>
    <mergeCell ref="B26:C26"/>
    <mergeCell ref="B25:C25"/>
    <mergeCell ref="B24:C24"/>
    <mergeCell ref="B29:C29"/>
    <mergeCell ref="B32:C32"/>
    <mergeCell ref="B37:C37"/>
    <mergeCell ref="B46:C46"/>
    <mergeCell ref="B116:C116"/>
    <mergeCell ref="B104:C104"/>
    <mergeCell ref="B105:C105"/>
    <mergeCell ref="B90:C90"/>
    <mergeCell ref="B115:C115"/>
    <mergeCell ref="B114:C114"/>
    <mergeCell ref="A102:C102"/>
    <mergeCell ref="B93:C93"/>
    <mergeCell ref="B92:C92"/>
    <mergeCell ref="B91:C91"/>
  </mergeCells>
  <conditionalFormatting sqref="D41:D46 D52:D55 D63:D66 D71:D74 D78:D80 D87 D19:D37 D59 D83 D89 D93">
    <cfRule type="containsText" dxfId="86" priority="541" operator="containsText" text="Green">
      <formula>NOT(ISERROR(SEARCH("Green",D19)))</formula>
    </cfRule>
    <cfRule type="containsText" dxfId="85" priority="542" operator="containsText" text="Amber">
      <formula>NOT(ISERROR(SEARCH("Amber",D19)))</formula>
    </cfRule>
    <cfRule type="containsText" dxfId="84" priority="543" operator="containsText" text="Red">
      <formula>NOT(ISERROR(SEARCH("Red",D19)))</formula>
    </cfRule>
  </conditionalFormatting>
  <conditionalFormatting sqref="D17">
    <cfRule type="containsText" dxfId="83" priority="73" operator="containsText" text="Green">
      <formula>NOT(ISERROR(SEARCH("Green",D17)))</formula>
    </cfRule>
    <cfRule type="containsText" dxfId="82" priority="74" operator="containsText" text="Amber">
      <formula>NOT(ISERROR(SEARCH("Amber",D17)))</formula>
    </cfRule>
    <cfRule type="containsText" dxfId="81" priority="75" operator="containsText" text="Red">
      <formula>NOT(ISERROR(SEARCH("Red",D17)))</formula>
    </cfRule>
  </conditionalFormatting>
  <conditionalFormatting sqref="D39">
    <cfRule type="containsText" dxfId="80" priority="70" operator="containsText" text="Green">
      <formula>NOT(ISERROR(SEARCH("Green",D39)))</formula>
    </cfRule>
    <cfRule type="containsText" dxfId="79" priority="71" operator="containsText" text="Amber">
      <formula>NOT(ISERROR(SEARCH("Amber",D39)))</formula>
    </cfRule>
    <cfRule type="containsText" dxfId="78" priority="72" operator="containsText" text="Red">
      <formula>NOT(ISERROR(SEARCH("Red",D39)))</formula>
    </cfRule>
  </conditionalFormatting>
  <conditionalFormatting sqref="D50">
    <cfRule type="containsText" dxfId="77" priority="67" operator="containsText" text="Green">
      <formula>NOT(ISERROR(SEARCH("Green",D50)))</formula>
    </cfRule>
    <cfRule type="containsText" dxfId="76" priority="68" operator="containsText" text="Amber">
      <formula>NOT(ISERROR(SEARCH("Amber",D50)))</formula>
    </cfRule>
    <cfRule type="containsText" dxfId="75" priority="69" operator="containsText" text="Red">
      <formula>NOT(ISERROR(SEARCH("Red",D50)))</formula>
    </cfRule>
  </conditionalFormatting>
  <conditionalFormatting sqref="D61">
    <cfRule type="containsText" dxfId="74" priority="64" operator="containsText" text="Green">
      <formula>NOT(ISERROR(SEARCH("Green",D61)))</formula>
    </cfRule>
    <cfRule type="containsText" dxfId="73" priority="65" operator="containsText" text="Amber">
      <formula>NOT(ISERROR(SEARCH("Amber",D61)))</formula>
    </cfRule>
    <cfRule type="containsText" dxfId="72" priority="66" operator="containsText" text="Red">
      <formula>NOT(ISERROR(SEARCH("Red",D61)))</formula>
    </cfRule>
  </conditionalFormatting>
  <conditionalFormatting sqref="D69">
    <cfRule type="containsText" dxfId="71" priority="61" operator="containsText" text="Green">
      <formula>NOT(ISERROR(SEARCH("Green",D69)))</formula>
    </cfRule>
    <cfRule type="containsText" dxfId="70" priority="62" operator="containsText" text="Amber">
      <formula>NOT(ISERROR(SEARCH("Amber",D69)))</formula>
    </cfRule>
    <cfRule type="containsText" dxfId="69" priority="63" operator="containsText" text="Red">
      <formula>NOT(ISERROR(SEARCH("Red",D69)))</formula>
    </cfRule>
  </conditionalFormatting>
  <conditionalFormatting sqref="D76">
    <cfRule type="containsText" dxfId="68" priority="58" operator="containsText" text="Green">
      <formula>NOT(ISERROR(SEARCH("Green",D76)))</formula>
    </cfRule>
    <cfRule type="containsText" dxfId="67" priority="59" operator="containsText" text="Amber">
      <formula>NOT(ISERROR(SEARCH("Amber",D76)))</formula>
    </cfRule>
    <cfRule type="containsText" dxfId="66" priority="60" operator="containsText" text="Red">
      <formula>NOT(ISERROR(SEARCH("Red",D76)))</formula>
    </cfRule>
  </conditionalFormatting>
  <conditionalFormatting sqref="D85">
    <cfRule type="containsText" dxfId="65" priority="55" operator="containsText" text="Green">
      <formula>NOT(ISERROR(SEARCH("Green",D85)))</formula>
    </cfRule>
    <cfRule type="containsText" dxfId="64" priority="56" operator="containsText" text="Amber">
      <formula>NOT(ISERROR(SEARCH("Amber",D85)))</formula>
    </cfRule>
    <cfRule type="containsText" dxfId="63" priority="57" operator="containsText" text="Red">
      <formula>NOT(ISERROR(SEARCH("Red",D85)))</formula>
    </cfRule>
  </conditionalFormatting>
  <conditionalFormatting sqref="D56">
    <cfRule type="containsText" dxfId="62" priority="52" operator="containsText" text="Green">
      <formula>NOT(ISERROR(SEARCH("Green",D56)))</formula>
    </cfRule>
    <cfRule type="containsText" dxfId="61" priority="53" operator="containsText" text="Amber">
      <formula>NOT(ISERROR(SEARCH("Amber",D56)))</formula>
    </cfRule>
    <cfRule type="containsText" dxfId="60" priority="54" operator="containsText" text="Red">
      <formula>NOT(ISERROR(SEARCH("Red",D56)))</formula>
    </cfRule>
  </conditionalFormatting>
  <conditionalFormatting sqref="D48">
    <cfRule type="containsText" dxfId="59" priority="49" operator="containsText" text="Green">
      <formula>NOT(ISERROR(SEARCH("Green",D48)))</formula>
    </cfRule>
    <cfRule type="containsText" dxfId="58" priority="50" operator="containsText" text="Amber">
      <formula>NOT(ISERROR(SEARCH("Amber",D48)))</formula>
    </cfRule>
    <cfRule type="containsText" dxfId="57" priority="51" operator="containsText" text="Red">
      <formula>NOT(ISERROR(SEARCH("Red",D48)))</formula>
    </cfRule>
  </conditionalFormatting>
  <conditionalFormatting sqref="D47">
    <cfRule type="containsText" dxfId="56" priority="46" operator="containsText" text="Green">
      <formula>NOT(ISERROR(SEARCH("Green",D47)))</formula>
    </cfRule>
    <cfRule type="containsText" dxfId="55" priority="47" operator="containsText" text="Amber">
      <formula>NOT(ISERROR(SEARCH("Amber",D47)))</formula>
    </cfRule>
    <cfRule type="containsText" dxfId="54" priority="48" operator="containsText" text="Red">
      <formula>NOT(ISERROR(SEARCH("Red",D47)))</formula>
    </cfRule>
  </conditionalFormatting>
  <conditionalFormatting sqref="D57">
    <cfRule type="containsText" dxfId="53" priority="43" operator="containsText" text="Green">
      <formula>NOT(ISERROR(SEARCH("Green",D57)))</formula>
    </cfRule>
    <cfRule type="containsText" dxfId="52" priority="44" operator="containsText" text="Amber">
      <formula>NOT(ISERROR(SEARCH("Amber",D57)))</formula>
    </cfRule>
    <cfRule type="containsText" dxfId="51" priority="45" operator="containsText" text="Red">
      <formula>NOT(ISERROR(SEARCH("Red",D57)))</formula>
    </cfRule>
  </conditionalFormatting>
  <conditionalFormatting sqref="D67">
    <cfRule type="containsText" dxfId="50" priority="40" operator="containsText" text="Green">
      <formula>NOT(ISERROR(SEARCH("Green",D67)))</formula>
    </cfRule>
    <cfRule type="containsText" dxfId="49" priority="41" operator="containsText" text="Amber">
      <formula>NOT(ISERROR(SEARCH("Amber",D67)))</formula>
    </cfRule>
    <cfRule type="containsText" dxfId="48" priority="42" operator="containsText" text="Red">
      <formula>NOT(ISERROR(SEARCH("Red",D67)))</formula>
    </cfRule>
  </conditionalFormatting>
  <conditionalFormatting sqref="D81">
    <cfRule type="containsText" dxfId="47" priority="37" operator="containsText" text="Green">
      <formula>NOT(ISERROR(SEARCH("Green",D81)))</formula>
    </cfRule>
    <cfRule type="containsText" dxfId="46" priority="38" operator="containsText" text="Amber">
      <formula>NOT(ISERROR(SEARCH("Amber",D81)))</formula>
    </cfRule>
    <cfRule type="containsText" dxfId="45" priority="39" operator="containsText" text="Red">
      <formula>NOT(ISERROR(SEARCH("Red",D81)))</formula>
    </cfRule>
  </conditionalFormatting>
  <conditionalFormatting sqref="D82">
    <cfRule type="containsText" dxfId="44" priority="34" operator="containsText" text="Green">
      <formula>NOT(ISERROR(SEARCH("Green",D82)))</formula>
    </cfRule>
    <cfRule type="containsText" dxfId="43" priority="35" operator="containsText" text="Amber">
      <formula>NOT(ISERROR(SEARCH("Amber",D82)))</formula>
    </cfRule>
    <cfRule type="containsText" dxfId="42" priority="36" operator="containsText" text="Red">
      <formula>NOT(ISERROR(SEARCH("Red",D82)))</formula>
    </cfRule>
  </conditionalFormatting>
  <conditionalFormatting sqref="D92">
    <cfRule type="containsText" dxfId="41" priority="31" operator="containsText" text="Green">
      <formula>NOT(ISERROR(SEARCH("Green",D92)))</formula>
    </cfRule>
    <cfRule type="containsText" dxfId="40" priority="32" operator="containsText" text="Amber">
      <formula>NOT(ISERROR(SEARCH("Amber",D92)))</formula>
    </cfRule>
    <cfRule type="containsText" dxfId="39" priority="33" operator="containsText" text="Red">
      <formula>NOT(ISERROR(SEARCH("Red",D92)))</formula>
    </cfRule>
  </conditionalFormatting>
  <conditionalFormatting sqref="D91">
    <cfRule type="containsText" dxfId="38" priority="28" operator="containsText" text="Green">
      <formula>NOT(ISERROR(SEARCH("Green",D91)))</formula>
    </cfRule>
    <cfRule type="containsText" dxfId="37" priority="29" operator="containsText" text="Amber">
      <formula>NOT(ISERROR(SEARCH("Amber",D91)))</formula>
    </cfRule>
    <cfRule type="containsText" dxfId="36" priority="30" operator="containsText" text="Red">
      <formula>NOT(ISERROR(SEARCH("Red",D91)))</formula>
    </cfRule>
  </conditionalFormatting>
  <conditionalFormatting sqref="D88">
    <cfRule type="containsText" dxfId="35" priority="25" operator="containsText" text="Green">
      <formula>NOT(ISERROR(SEARCH("Green",D88)))</formula>
    </cfRule>
    <cfRule type="containsText" dxfId="34" priority="26" operator="containsText" text="Amber">
      <formula>NOT(ISERROR(SEARCH("Amber",D88)))</formula>
    </cfRule>
    <cfRule type="containsText" dxfId="33" priority="27" operator="containsText" text="Red">
      <formula>NOT(ISERROR(SEARCH("Red",D88)))</formula>
    </cfRule>
  </conditionalFormatting>
  <conditionalFormatting sqref="D102">
    <cfRule type="containsText" dxfId="32" priority="22" operator="containsText" text="Green">
      <formula>NOT(ISERROR(SEARCH("Green",D102)))</formula>
    </cfRule>
    <cfRule type="containsText" dxfId="31" priority="23" operator="containsText" text="Amber">
      <formula>NOT(ISERROR(SEARCH("Amber",D102)))</formula>
    </cfRule>
    <cfRule type="containsText" dxfId="30" priority="24" operator="containsText" text="Red">
      <formula>NOT(ISERROR(SEARCH("Red",D102)))</formula>
    </cfRule>
  </conditionalFormatting>
  <conditionalFormatting sqref="D104">
    <cfRule type="containsText" dxfId="29" priority="19" operator="containsText" text="Green">
      <formula>NOT(ISERROR(SEARCH("Green",D104)))</formula>
    </cfRule>
    <cfRule type="containsText" dxfId="28" priority="20" operator="containsText" text="Amber">
      <formula>NOT(ISERROR(SEARCH("Amber",D104)))</formula>
    </cfRule>
    <cfRule type="containsText" dxfId="27" priority="21" operator="containsText" text="Red">
      <formula>NOT(ISERROR(SEARCH("Red",D104)))</formula>
    </cfRule>
  </conditionalFormatting>
  <conditionalFormatting sqref="D105">
    <cfRule type="containsText" dxfId="26" priority="16" operator="containsText" text="Green">
      <formula>NOT(ISERROR(SEARCH("Green",D105)))</formula>
    </cfRule>
    <cfRule type="containsText" dxfId="25" priority="17" operator="containsText" text="Amber">
      <formula>NOT(ISERROR(SEARCH("Amber",D105)))</formula>
    </cfRule>
    <cfRule type="containsText" dxfId="24" priority="18" operator="containsText" text="Red">
      <formula>NOT(ISERROR(SEARCH("Red",D105)))</formula>
    </cfRule>
  </conditionalFormatting>
  <conditionalFormatting sqref="D90">
    <cfRule type="containsText" dxfId="23" priority="13" operator="containsText" text="Green">
      <formula>NOT(ISERROR(SEARCH("Green",D90)))</formula>
    </cfRule>
    <cfRule type="containsText" dxfId="22" priority="14" operator="containsText" text="Amber">
      <formula>NOT(ISERROR(SEARCH("Amber",D90)))</formula>
    </cfRule>
    <cfRule type="containsText" dxfId="21" priority="15" operator="containsText" text="Red">
      <formula>NOT(ISERROR(SEARCH("Red",D90)))</formula>
    </cfRule>
  </conditionalFormatting>
  <conditionalFormatting sqref="D115">
    <cfRule type="containsText" dxfId="20" priority="10" operator="containsText" text="Green">
      <formula>NOT(ISERROR(SEARCH("Green",D115)))</formula>
    </cfRule>
    <cfRule type="containsText" dxfId="19" priority="11" operator="containsText" text="Amber">
      <formula>NOT(ISERROR(SEARCH("Amber",D115)))</formula>
    </cfRule>
    <cfRule type="containsText" dxfId="18" priority="12" operator="containsText" text="Red">
      <formula>NOT(ISERROR(SEARCH("Red",D115)))</formula>
    </cfRule>
  </conditionalFormatting>
  <conditionalFormatting sqref="D114">
    <cfRule type="containsText" dxfId="17" priority="7" operator="containsText" text="Green">
      <formula>NOT(ISERROR(SEARCH("Green",D114)))</formula>
    </cfRule>
    <cfRule type="containsText" dxfId="16" priority="8" operator="containsText" text="Amber">
      <formula>NOT(ISERROR(SEARCH("Amber",D114)))</formula>
    </cfRule>
    <cfRule type="containsText" dxfId="15" priority="9" operator="containsText" text="Red">
      <formula>NOT(ISERROR(SEARCH("Red",D114)))</formula>
    </cfRule>
  </conditionalFormatting>
  <conditionalFormatting sqref="D116">
    <cfRule type="containsText" dxfId="14" priority="4" operator="containsText" text="Green">
      <formula>NOT(ISERROR(SEARCH("Green",D116)))</formula>
    </cfRule>
    <cfRule type="containsText" dxfId="13" priority="5" operator="containsText" text="Amber">
      <formula>NOT(ISERROR(SEARCH("Amber",D116)))</formula>
    </cfRule>
    <cfRule type="containsText" dxfId="12" priority="6" operator="containsText" text="Red">
      <formula>NOT(ISERROR(SEARCH("Red",D116)))</formula>
    </cfRule>
  </conditionalFormatting>
  <conditionalFormatting sqref="D58">
    <cfRule type="containsText" dxfId="11" priority="1" operator="containsText" text="Green">
      <formula>NOT(ISERROR(SEARCH("Green",D58)))</formula>
    </cfRule>
    <cfRule type="containsText" dxfId="10" priority="2" operator="containsText" text="Amber">
      <formula>NOT(ISERROR(SEARCH("Amber",D58)))</formula>
    </cfRule>
    <cfRule type="containsText" dxfId="9" priority="3" operator="containsText" text="Red">
      <formula>NOT(ISERROR(SEARCH("Red",D58)))</formula>
    </cfRule>
  </conditionalFormatting>
  <dataValidations count="2">
    <dataValidation type="list" allowBlank="1" showInputMessage="1" showErrorMessage="1" sqref="C2" xr:uid="{00000000-0002-0000-0300-000000000000}">
      <formula1>Organisation</formula1>
    </dataValidation>
    <dataValidation type="list" allowBlank="1" showInputMessage="1" showErrorMessage="1" sqref="D79:D83 D42:D48 D22:D37 D88:D93 D72:D74 D64:D67 D105 D114:D116 D53:D59" xr:uid="{00000000-0002-0000-0300-000001000000}">
      <formula1>RAG</formula1>
    </dataValidation>
  </dataValidations>
  <printOptions horizontalCentered="1"/>
  <pageMargins left="0.70866141732283472" right="0.70866141732283472" top="1.7716535433070868" bottom="0.19685039370078741" header="0.15748031496062992" footer="0.15748031496062992"/>
  <pageSetup paperSize="9" fitToHeight="0" orientation="portrait" r:id="rId1"/>
  <headerFooter>
    <oddHeader>&amp;C&amp;"-,Bold"&amp;16
A Code for Sports Governance - Tier 1 
&amp;14Region and County Self-Assessment Health Check Form</oddHeader>
    <oddFooter>&amp;C&amp;10Printed on &amp;D &amp;T</oddFooter>
  </headerFooter>
  <rowBreaks count="2" manualBreakCount="2">
    <brk id="59" max="16383" man="1"/>
    <brk id="8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56"/>
  <sheetViews>
    <sheetView showGridLines="0" view="pageLayout" topLeftCell="A23" zoomScale="85" zoomScaleNormal="100" zoomScalePageLayoutView="85" workbookViewId="0">
      <selection activeCell="C53" sqref="C52:C53"/>
    </sheetView>
  </sheetViews>
  <sheetFormatPr defaultColWidth="0" defaultRowHeight="14.5" x14ac:dyDescent="0.35"/>
  <cols>
    <col min="1" max="1" width="6.453125" style="4" customWidth="1"/>
    <col min="2" max="2" width="64.54296875" style="6" customWidth="1"/>
    <col min="3" max="4" width="10.453125" style="6" customWidth="1"/>
    <col min="5" max="5" width="33.1796875" style="6" customWidth="1"/>
    <col min="6" max="7" width="12.453125" style="6" customWidth="1"/>
    <col min="8" max="8" width="13.1796875" style="6" customWidth="1"/>
    <col min="9" max="9" width="0.54296875" customWidth="1"/>
    <col min="10" max="16384" width="8.81640625" hidden="1"/>
  </cols>
  <sheetData>
    <row r="1" spans="1:8" s="5" customFormat="1" ht="18.5" x14ac:dyDescent="0.35">
      <c r="A1" s="100" t="s">
        <v>34</v>
      </c>
      <c r="B1" s="100"/>
      <c r="C1" s="100"/>
      <c r="D1" s="100"/>
      <c r="E1" s="100"/>
      <c r="F1" s="100"/>
      <c r="G1" s="100"/>
      <c r="H1" s="100"/>
    </row>
    <row r="2" spans="1:8" x14ac:dyDescent="0.35">
      <c r="A2" s="101" t="s">
        <v>154</v>
      </c>
      <c r="B2" s="101"/>
      <c r="C2" s="101"/>
      <c r="D2" s="101"/>
      <c r="E2" s="101"/>
      <c r="F2" s="101"/>
      <c r="G2" s="101"/>
      <c r="H2" s="101"/>
    </row>
    <row r="3" spans="1:8" s="5" customFormat="1" ht="29" x14ac:dyDescent="0.35">
      <c r="A3" s="40" t="s">
        <v>155</v>
      </c>
      <c r="B3" s="40" t="s">
        <v>81</v>
      </c>
      <c r="C3" s="40" t="s">
        <v>156</v>
      </c>
      <c r="D3" s="40" t="s">
        <v>157</v>
      </c>
      <c r="E3" s="40" t="s">
        <v>158</v>
      </c>
      <c r="F3" s="40" t="s">
        <v>159</v>
      </c>
      <c r="G3" s="40" t="s">
        <v>160</v>
      </c>
      <c r="H3" s="40" t="s">
        <v>161</v>
      </c>
    </row>
    <row r="4" spans="1:8" s="5" customFormat="1" x14ac:dyDescent="0.35">
      <c r="A4" s="39" t="str">
        <f>'Health Check Form'!A22</f>
        <v>1.1.1</v>
      </c>
      <c r="B4" s="61" t="str">
        <f>"Our constitution covers: "&amp; 'Health Check Form'!B22:C22</f>
        <v>Our constitution covers: Vision, Mission &amp; Objects</v>
      </c>
      <c r="C4" s="63" t="str">
        <f>IF('Health Check Form'!D22&gt;0,'Health Check Form'!D22,"")</f>
        <v/>
      </c>
      <c r="D4" s="63" t="str">
        <f>IF(C4="","",IF(C4="Green","No","Yes"))</f>
        <v/>
      </c>
      <c r="E4" s="58"/>
      <c r="F4" s="59"/>
      <c r="G4" s="59"/>
      <c r="H4" s="60"/>
    </row>
    <row r="5" spans="1:8" s="5" customFormat="1" x14ac:dyDescent="0.35">
      <c r="A5" s="39" t="str">
        <f>'Health Check Form'!A23</f>
        <v>1.1.2</v>
      </c>
      <c r="B5" s="61" t="str">
        <f>"Our constitution covers: "&amp; 'Health Check Form'!B23:C23</f>
        <v>Our constitution covers: Jurisdiction &amp; Membership</v>
      </c>
      <c r="C5" s="63" t="str">
        <f>IF('Health Check Form'!D23&gt;0,'Health Check Form'!D23,"")</f>
        <v/>
      </c>
      <c r="D5" s="63" t="str">
        <f t="shared" ref="D5:D47" si="0">IF(C5="","",IF(C5="Green","No","Yes"))</f>
        <v/>
      </c>
      <c r="E5" s="58"/>
      <c r="F5" s="59"/>
      <c r="G5" s="59"/>
      <c r="H5" s="60"/>
    </row>
    <row r="6" spans="1:8" s="5" customFormat="1" ht="29" x14ac:dyDescent="0.35">
      <c r="A6" s="39" t="str">
        <f>'Health Check Form'!A24</f>
        <v>1.1.3</v>
      </c>
      <c r="B6" s="61" t="str">
        <f>"Our constitution covers: "&amp; 'Health Check Form'!B24:C24</f>
        <v>Our constitution covers: Committee member election, appointment, terms of office</v>
      </c>
      <c r="C6" s="63" t="str">
        <f>IF('Health Check Form'!D24&gt;0,'Health Check Form'!D24,"")</f>
        <v/>
      </c>
      <c r="D6" s="63" t="str">
        <f t="shared" si="0"/>
        <v/>
      </c>
      <c r="E6" s="58"/>
      <c r="F6" s="59"/>
      <c r="G6" s="59"/>
      <c r="H6" s="60"/>
    </row>
    <row r="7" spans="1:8" s="5" customFormat="1" x14ac:dyDescent="0.35">
      <c r="A7" s="39" t="str">
        <f>'Health Check Form'!A25</f>
        <v>1.1.4</v>
      </c>
      <c r="B7" s="61" t="str">
        <f>"Our constitution covers: "&amp; 'Health Check Form'!B25:C25</f>
        <v>Our constitution covers: Roles &amp; Powers of the RMB/CNA</v>
      </c>
      <c r="C7" s="63" t="str">
        <f>IF('Health Check Form'!D25&gt;0,'Health Check Form'!D25,"")</f>
        <v/>
      </c>
      <c r="D7" s="63" t="str">
        <f t="shared" si="0"/>
        <v/>
      </c>
      <c r="E7" s="58"/>
      <c r="F7" s="59"/>
      <c r="G7" s="59"/>
      <c r="H7" s="60"/>
    </row>
    <row r="8" spans="1:8" s="5" customFormat="1" x14ac:dyDescent="0.35">
      <c r="A8" s="39" t="str">
        <f>'Health Check Form'!A26</f>
        <v>1.1.5</v>
      </c>
      <c r="B8" s="61" t="str">
        <f>"Our constitution covers: "&amp; 'Health Check Form'!B26:C26</f>
        <v>Our constitution covers: General Meetings</v>
      </c>
      <c r="C8" s="63" t="str">
        <f>IF('Health Check Form'!D26&gt;0,'Health Check Form'!D26,"")</f>
        <v/>
      </c>
      <c r="D8" s="63" t="str">
        <f t="shared" si="0"/>
        <v/>
      </c>
      <c r="E8" s="58"/>
      <c r="F8" s="59"/>
      <c r="G8" s="59"/>
      <c r="H8" s="60"/>
    </row>
    <row r="9" spans="1:8" s="5" customFormat="1" x14ac:dyDescent="0.35">
      <c r="A9" s="39" t="str">
        <f>'Health Check Form'!A27</f>
        <v>1.1.6</v>
      </c>
      <c r="B9" s="61" t="str">
        <f>"Our constitution covers: "&amp; 'Health Check Form'!B27:C27</f>
        <v>Our constitution covers: Accounting Records &amp; RMB/CNA responsibility</v>
      </c>
      <c r="C9" s="63" t="str">
        <f>IF('Health Check Form'!D27&gt;0,'Health Check Form'!D27,"")</f>
        <v/>
      </c>
      <c r="D9" s="63" t="str">
        <f t="shared" si="0"/>
        <v/>
      </c>
      <c r="E9" s="58"/>
      <c r="F9" s="59"/>
      <c r="G9" s="59"/>
      <c r="H9" s="60"/>
    </row>
    <row r="10" spans="1:8" s="5" customFormat="1" x14ac:dyDescent="0.35">
      <c r="A10" s="39" t="str">
        <f>'Health Check Form'!A28</f>
        <v>1.1.7</v>
      </c>
      <c r="B10" s="61" t="str">
        <f>"Our constitution covers: "&amp; 'Health Check Form'!B28:C28</f>
        <v>Our constitution covers: Dispute Resolution</v>
      </c>
      <c r="C10" s="63" t="str">
        <f>IF('Health Check Form'!D28&gt;0,'Health Check Form'!D28,"")</f>
        <v/>
      </c>
      <c r="D10" s="63" t="str">
        <f t="shared" si="0"/>
        <v/>
      </c>
      <c r="E10" s="58"/>
      <c r="F10" s="59"/>
      <c r="G10" s="59"/>
      <c r="H10" s="60"/>
    </row>
    <row r="11" spans="1:8" s="5" customFormat="1" x14ac:dyDescent="0.35">
      <c r="A11" s="39" t="str">
        <f>'Health Check Form'!A29</f>
        <v>1.1.8</v>
      </c>
      <c r="B11" s="61" t="str">
        <f>"Our constitution covers: "&amp; 'Health Check Form'!B29:C29</f>
        <v>Our constitution covers: Disciplinary powers, procedures &amp; appeals</v>
      </c>
      <c r="C11" s="63" t="str">
        <f>IF('Health Check Form'!D29&gt;0,'Health Check Form'!D29,"")</f>
        <v/>
      </c>
      <c r="D11" s="63" t="str">
        <f t="shared" si="0"/>
        <v/>
      </c>
      <c r="E11" s="58"/>
      <c r="F11" s="59"/>
      <c r="G11" s="59"/>
      <c r="H11" s="60"/>
    </row>
    <row r="12" spans="1:8" s="5" customFormat="1" x14ac:dyDescent="0.35">
      <c r="A12" s="39" t="str">
        <f>'Health Check Form'!A30</f>
        <v>1.1.9</v>
      </c>
      <c r="B12" s="61" t="str">
        <f>"Our constitution covers: "&amp; 'Health Check Form'!B30:C30</f>
        <v>Our constitution covers: Dissolution</v>
      </c>
      <c r="C12" s="63" t="str">
        <f>IF('Health Check Form'!D30&gt;0,'Health Check Form'!D30,"")</f>
        <v/>
      </c>
      <c r="D12" s="63" t="str">
        <f t="shared" si="0"/>
        <v/>
      </c>
      <c r="E12" s="58"/>
      <c r="F12" s="59"/>
      <c r="G12" s="59"/>
      <c r="H12" s="60"/>
    </row>
    <row r="13" spans="1:8" s="5" customFormat="1" x14ac:dyDescent="0.35">
      <c r="A13" s="39" t="str">
        <f>'Health Check Form'!A31</f>
        <v>1.1.10</v>
      </c>
      <c r="B13" s="61" t="str">
        <f>"Our constitution covers: "&amp; 'Health Check Form'!B31:C31</f>
        <v>Our constitution covers: Governing Law &amp; jurisdiction</v>
      </c>
      <c r="C13" s="63" t="str">
        <f>IF('Health Check Form'!D31&gt;0,'Health Check Form'!D31,"")</f>
        <v/>
      </c>
      <c r="D13" s="63" t="str">
        <f t="shared" si="0"/>
        <v/>
      </c>
      <c r="E13" s="58"/>
      <c r="F13" s="59"/>
      <c r="G13" s="59"/>
      <c r="H13" s="60"/>
    </row>
    <row r="14" spans="1:8" s="5" customFormat="1" ht="58" x14ac:dyDescent="0.35">
      <c r="A14" s="39">
        <f>'Health Check Form'!A32</f>
        <v>1.2</v>
      </c>
      <c r="B14" s="62" t="str">
        <f>'Health Check Form'!B32:C32</f>
        <v>We regularly review our Constitution and other governing documents, at least annually, to consider if they need updating. (The review must be timed to enable any changes to be presented to the Membership for consideration at the AGM).</v>
      </c>
      <c r="C14" s="63" t="str">
        <f>IF('Health Check Form'!D32&gt;0,'Health Check Form'!D32,"")</f>
        <v/>
      </c>
      <c r="D14" s="63" t="str">
        <f t="shared" si="0"/>
        <v/>
      </c>
      <c r="E14" s="58"/>
      <c r="F14" s="59"/>
      <c r="G14" s="59"/>
      <c r="H14" s="60"/>
    </row>
    <row r="15" spans="1:8" s="5" customFormat="1" ht="43.5" x14ac:dyDescent="0.35">
      <c r="A15" s="39">
        <f>'Health Check Form'!A33</f>
        <v>1.3</v>
      </c>
      <c r="B15" s="62" t="str">
        <f>'Health Check Form'!B33:C33</f>
        <v>We operate in accordance to the provisions, values, standards and codes set out in our Constitution and all Regional/County and England Netball policies, regulations and procedures.</v>
      </c>
      <c r="C15" s="63" t="str">
        <f>IF('Health Check Form'!D33&gt;0,'Health Check Form'!D33,"")</f>
        <v/>
      </c>
      <c r="D15" s="63" t="str">
        <f t="shared" si="0"/>
        <v/>
      </c>
      <c r="E15" s="58"/>
      <c r="F15" s="59"/>
      <c r="G15" s="59"/>
      <c r="H15" s="60"/>
    </row>
    <row r="16" spans="1:8" s="5" customFormat="1" ht="29" x14ac:dyDescent="0.35">
      <c r="A16" s="39">
        <f>'Health Check Form'!A34</f>
        <v>1.4</v>
      </c>
      <c r="B16" s="62" t="str">
        <f>'Health Check Form'!B34:C34</f>
        <v>We have a Code of Conduct for the members of the RMB/CNA which is shared with and signed by all RMB/CNA members.</v>
      </c>
      <c r="C16" s="63" t="str">
        <f>IF('Health Check Form'!D34&gt;0,'Health Check Form'!D34,"")</f>
        <v/>
      </c>
      <c r="D16" s="63" t="str">
        <f t="shared" si="0"/>
        <v/>
      </c>
      <c r="E16" s="58"/>
      <c r="F16" s="59"/>
      <c r="G16" s="59"/>
      <c r="H16" s="60"/>
    </row>
    <row r="17" spans="1:8" s="5" customFormat="1" ht="58" x14ac:dyDescent="0.35">
      <c r="A17" s="39">
        <f>'Health Check Form'!A35</f>
        <v>1.5</v>
      </c>
      <c r="B17" s="62" t="str">
        <f>'Health Check Form'!B35:C35</f>
        <v xml:space="preserve">We have prepared, consulted &amp; activated a three-year (minimum) strategic Regional/County Plan that is aligned to England Netball's 'Adventure' strategy and the needs and expectations of the local netball community. This Plan should be reviewed on an annual basis. </v>
      </c>
      <c r="C17" s="63" t="str">
        <f>IF('Health Check Form'!D35&gt;0,'Health Check Form'!D35,"")</f>
        <v/>
      </c>
      <c r="D17" s="63" t="str">
        <f t="shared" si="0"/>
        <v/>
      </c>
      <c r="E17" s="58"/>
      <c r="F17" s="59"/>
      <c r="G17" s="59"/>
      <c r="H17" s="60"/>
    </row>
    <row r="18" spans="1:8" s="5" customFormat="1" ht="29" x14ac:dyDescent="0.35">
      <c r="A18" s="39">
        <f>'Health Check Form'!A36</f>
        <v>1.6</v>
      </c>
      <c r="B18" s="62" t="str">
        <f>'Health Check Form'!B36:C36</f>
        <v>We take reasonable steps to ensure we are accessible to all sections of the local netball community and they know who we are and how to contact us.</v>
      </c>
      <c r="C18" s="63" t="str">
        <f>IF('Health Check Form'!D36&gt;0,'Health Check Form'!D36,"")</f>
        <v/>
      </c>
      <c r="D18" s="63" t="str">
        <f t="shared" si="0"/>
        <v/>
      </c>
      <c r="E18" s="58"/>
      <c r="F18" s="59"/>
      <c r="G18" s="59"/>
      <c r="H18" s="60"/>
    </row>
    <row r="19" spans="1:8" s="5" customFormat="1" ht="72.5" x14ac:dyDescent="0.35">
      <c r="A19" s="39">
        <f>'Health Check Form'!A37</f>
        <v>1.7</v>
      </c>
      <c r="B19" s="62" t="str">
        <f>'Health Check Form'!B37:C37</f>
        <v>We have identified our stakeholders and prepared, consulted and activated an Engagement Plan to ensure that our planning, actions and decisions are based on realistic stakeholder needs and expectations. (Stakeholders include local members, coaches, officials, players, clubs, leagues and partners).</v>
      </c>
      <c r="C19" s="63" t="str">
        <f>IF('Health Check Form'!D37&gt;0,'Health Check Form'!D37,"")</f>
        <v/>
      </c>
      <c r="D19" s="63" t="str">
        <f t="shared" si="0"/>
        <v/>
      </c>
      <c r="E19" s="58"/>
      <c r="F19" s="59"/>
      <c r="G19" s="59"/>
      <c r="H19" s="60"/>
    </row>
    <row r="20" spans="1:8" s="5" customFormat="1" ht="76" customHeight="1" x14ac:dyDescent="0.35">
      <c r="A20" s="39">
        <v>2.1</v>
      </c>
      <c r="B20" s="62" t="str">
        <f>'Health Check Form'!B42:C42</f>
        <v>We hold at least four governing committee meetings per year and agree the dates in advance. We consider times and dates that are practical for all commitee members to ensure inclusive decision making. We also consider the permitted methods of meetings sppecified in our constitution such as in-person, online and phone.</v>
      </c>
      <c r="C20" s="63" t="str">
        <f>IF('Health Check Form'!D42&gt;0,'Health Check Form'!D42,"")</f>
        <v/>
      </c>
      <c r="D20" s="63" t="str">
        <f t="shared" si="0"/>
        <v/>
      </c>
      <c r="E20" s="58"/>
      <c r="F20" s="59"/>
      <c r="G20" s="59"/>
      <c r="H20" s="60"/>
    </row>
    <row r="21" spans="1:8" s="5" customFormat="1" ht="48" customHeight="1" x14ac:dyDescent="0.35">
      <c r="A21" s="39">
        <f>'Health Check Form'!A43</f>
        <v>2.2000000000000002</v>
      </c>
      <c r="B21" s="62" t="str">
        <f>'Health Check Form'!B43:C43</f>
        <v>Our meetings are well organised and managed, including agenda planning, to enable the Committee to reach consensual, balanced and effective decisions.</v>
      </c>
      <c r="C21" s="63" t="str">
        <f>IF('Health Check Form'!D43&gt;0,'Health Check Form'!D43,"")</f>
        <v/>
      </c>
      <c r="D21" s="63" t="str">
        <f t="shared" si="0"/>
        <v/>
      </c>
      <c r="E21" s="58"/>
      <c r="F21" s="59"/>
      <c r="G21" s="59"/>
      <c r="H21" s="60"/>
    </row>
    <row r="22" spans="1:8" s="5" customFormat="1" ht="47.15" customHeight="1" x14ac:dyDescent="0.35">
      <c r="A22" s="39">
        <f>'Health Check Form'!A44</f>
        <v>2.2999999999999998</v>
      </c>
      <c r="B22" s="62" t="str">
        <f>'Health Check Form'!B44:C44</f>
        <v>We take formal minutes at each meeting, recording decisions made. They are circulated promptly to all RMB/CNA members to ensure accuracy and effective and timely implementation of agreed actions.</v>
      </c>
      <c r="C22" s="63" t="str">
        <f>IF('Health Check Form'!D44&gt;0,'Health Check Form'!D44,"")</f>
        <v/>
      </c>
      <c r="D22" s="63" t="str">
        <f t="shared" si="0"/>
        <v/>
      </c>
      <c r="E22" s="58"/>
      <c r="F22" s="59"/>
      <c r="G22" s="59"/>
      <c r="H22" s="60"/>
    </row>
    <row r="23" spans="1:8" s="5" customFormat="1" ht="54" customHeight="1" x14ac:dyDescent="0.35">
      <c r="A23" s="39">
        <f>'Health Check Form'!A45</f>
        <v>2.4</v>
      </c>
      <c r="B23" s="62" t="str">
        <f>'Health Check Form'!B45:C45</f>
        <v>Our meetings always have the quorum stated in our consitution for valid decision making. Alternative arrangements are in place for decisions when a meeting is inquorate.</v>
      </c>
      <c r="C23" s="63" t="str">
        <f>IF('Health Check Form'!D45&gt;0,'Health Check Form'!D45,"")</f>
        <v/>
      </c>
      <c r="D23" s="63" t="str">
        <f t="shared" si="0"/>
        <v/>
      </c>
      <c r="E23" s="58"/>
      <c r="F23" s="59"/>
      <c r="G23" s="59"/>
      <c r="H23" s="60"/>
    </row>
    <row r="24" spans="1:8" s="5" customFormat="1" ht="31" customHeight="1" x14ac:dyDescent="0.35">
      <c r="A24" s="39">
        <f>'Health Check Form'!A46</f>
        <v>2.5</v>
      </c>
      <c r="B24" s="62" t="str">
        <f>'Health Check Form'!B46:C46</f>
        <v>We hold an Annual General Meeting in accordance with the requirements of our Constitution.</v>
      </c>
      <c r="C24" s="63" t="str">
        <f>IF('Health Check Form'!D46&gt;0,'Health Check Form'!D46,"")</f>
        <v/>
      </c>
      <c r="D24" s="63" t="str">
        <f>IF(C24="","",IF(C24="Green","No","Yes"))</f>
        <v/>
      </c>
      <c r="E24" s="58"/>
      <c r="F24" s="59"/>
      <c r="G24" s="59"/>
      <c r="H24" s="60"/>
    </row>
    <row r="25" spans="1:8" s="5" customFormat="1" ht="31" customHeight="1" x14ac:dyDescent="0.35">
      <c r="A25" s="39">
        <v>2.6</v>
      </c>
      <c r="B25" s="62" t="str">
        <f>'Health Check Form'!B47:C47</f>
        <v xml:space="preserve">At each meeting we check and approve the minutes of the previous meeting to make sure they are correct. </v>
      </c>
      <c r="C25" s="63" t="str">
        <f>IF('Health Check Form'!D46&gt;0,'Health Check Form'!D47,"")</f>
        <v/>
      </c>
      <c r="D25" s="63" t="str">
        <f>IF(C25="","",IF(C25="Green","No","Yes"))</f>
        <v/>
      </c>
      <c r="E25" s="58"/>
      <c r="F25" s="59"/>
      <c r="G25" s="59"/>
      <c r="H25" s="60"/>
    </row>
    <row r="26" spans="1:8" s="5" customFormat="1" ht="31" customHeight="1" x14ac:dyDescent="0.35">
      <c r="A26" s="39">
        <v>2.7</v>
      </c>
      <c r="B26" s="62" t="str">
        <f>'Health Check Form'!B48:C48</f>
        <v>We publish the minutes or a summary of our meeting onto our website to inform members about decisions made.</v>
      </c>
      <c r="C26" s="63" t="str">
        <f>IF('Health Check Form'!D46&gt;0,'Health Check Form'!D48,"")</f>
        <v/>
      </c>
      <c r="D26" s="63" t="str">
        <f>IF(C26="","",IF(C26="Green","No","Yes"))</f>
        <v/>
      </c>
      <c r="E26" s="58"/>
      <c r="F26" s="59"/>
      <c r="G26" s="59"/>
      <c r="H26" s="60"/>
    </row>
    <row r="27" spans="1:8" s="5" customFormat="1" ht="31" customHeight="1" x14ac:dyDescent="0.35">
      <c r="A27" s="39">
        <f>'Health Check Form'!A53</f>
        <v>3.1</v>
      </c>
      <c r="B27" s="62" t="str">
        <f>'Health Check Form'!B53:C53</f>
        <v xml:space="preserve">We have a Board skills matrix which introduces our commitee members and their election terms and highlights their professional/soft skills, experience and diversity. We also consider what different skills, experience and diversity our orgnanisation will need to have for success in the future. </v>
      </c>
      <c r="C27" s="63" t="str">
        <f>IF('Health Check Form'!D53&gt;0,'Health Check Form'!D53,"")</f>
        <v/>
      </c>
      <c r="D27" s="63" t="str">
        <f t="shared" si="0"/>
        <v/>
      </c>
      <c r="E27" s="58"/>
      <c r="F27" s="59"/>
      <c r="G27" s="59"/>
      <c r="H27" s="60"/>
    </row>
    <row r="28" spans="1:8" s="5" customFormat="1" ht="31" customHeight="1" x14ac:dyDescent="0.35">
      <c r="A28" s="39">
        <f>'Health Check Form'!A54</f>
        <v>3.2</v>
      </c>
      <c r="B28" s="62" t="str">
        <f>'Health Check Form'!B54:C54</f>
        <v xml:space="preserve">We have a Recruitment policy which references consideration of skills and diversity of individuals. Our recruitment advertisement / role descriptions also make reference to equality, diversity and inclusion, and diversity of skills. </v>
      </c>
      <c r="C28" s="63" t="str">
        <f>IF('Health Check Form'!D54&gt;0,'Health Check Form'!D54,"")</f>
        <v/>
      </c>
      <c r="D28" s="63" t="str">
        <f t="shared" si="0"/>
        <v/>
      </c>
      <c r="E28" s="58"/>
      <c r="F28" s="59"/>
      <c r="G28" s="59"/>
      <c r="H28" s="60"/>
    </row>
    <row r="29" spans="1:8" s="5" customFormat="1" ht="43.5" x14ac:dyDescent="0.35">
      <c r="A29" s="39">
        <f>'Health Check Form'!A55</f>
        <v>3.3</v>
      </c>
      <c r="B29" s="62" t="str">
        <f>'Health Check Form'!B55:C55</f>
        <v>We advertise vacancies on different platforms and networks to reach a broad range of people and, particularly, to find people with the skills, experience and diversity we are looking for.</v>
      </c>
      <c r="C29" s="63" t="str">
        <f>IF('Health Check Form'!D55&gt;0,'Health Check Form'!D55,"")</f>
        <v/>
      </c>
      <c r="D29" s="63" t="str">
        <f t="shared" si="0"/>
        <v/>
      </c>
      <c r="E29" s="58"/>
      <c r="F29" s="59"/>
      <c r="G29" s="59"/>
      <c r="H29" s="60"/>
    </row>
    <row r="30" spans="1:8" s="5" customFormat="1" ht="29" x14ac:dyDescent="0.35">
      <c r="A30" s="39">
        <f>'Health Check Form'!A56</f>
        <v>3.4</v>
      </c>
      <c r="B30" s="62" t="str">
        <f>'Health Check Form'!B56:C56</f>
        <v>We have more than one decision-making group. For example, a governing commitee, sub-committees, staff and volunteer project groups.</v>
      </c>
      <c r="C30" s="63" t="str">
        <f>IF('Health Check Form'!D56&gt;0,'Health Check Form'!D56,"")</f>
        <v/>
      </c>
      <c r="D30" s="63" t="str">
        <f t="shared" si="0"/>
        <v/>
      </c>
      <c r="E30" s="58"/>
      <c r="F30" s="59"/>
      <c r="G30" s="59"/>
      <c r="H30" s="60"/>
    </row>
    <row r="31" spans="1:8" s="5" customFormat="1" ht="43.5" x14ac:dyDescent="0.35">
      <c r="A31" s="39">
        <v>3.5</v>
      </c>
      <c r="B31" s="62" t="str">
        <f>'Health Check Form'!B57:C57</f>
        <v>We have an organisation and role chart (including sub-committees) which outlines roles and responsibilities to show diverse involvement in decision-making. This is published on our website for members to see.</v>
      </c>
      <c r="C31" s="63" t="str">
        <f>IF('Health Check Form'!D56&gt;0,'Health Check Form'!D57,"")</f>
        <v/>
      </c>
      <c r="D31" s="63" t="str">
        <f>IF(C31="","",IF(C31="Green","No","Yes"))</f>
        <v/>
      </c>
      <c r="E31" s="58"/>
      <c r="F31" s="59"/>
      <c r="G31" s="59"/>
      <c r="H31" s="60"/>
    </row>
    <row r="32" spans="1:8" s="5" customFormat="1" ht="61.5" customHeight="1" x14ac:dyDescent="0.35">
      <c r="A32" s="39">
        <v>3.6</v>
      </c>
      <c r="B32" s="62" t="str">
        <f>'Health Check Form'!B58:C58</f>
        <v>We have a succession plan in place for all elected and appointed positions on the RMB/CNA aligned to their individual terms of office and/or changes in strategy and policy; the plan is reviewed on an annual basis.</v>
      </c>
      <c r="C32" s="63" t="str">
        <f>IF('Health Check Form'!D56&gt;0,'Health Check Form'!D58,"")</f>
        <v/>
      </c>
      <c r="D32" s="63" t="str">
        <f>IF(C32="","",IF(C32="Green","No","Yes"))</f>
        <v/>
      </c>
      <c r="E32" s="58"/>
      <c r="F32" s="59"/>
      <c r="G32" s="59"/>
      <c r="H32" s="60"/>
    </row>
    <row r="33" spans="1:8" s="5" customFormat="1" ht="29" x14ac:dyDescent="0.35">
      <c r="A33" s="39">
        <f>'Health Check Form'!A59</f>
        <v>3.7</v>
      </c>
      <c r="B33" s="62" t="str">
        <f>'Health Check Form'!B59:C59</f>
        <v xml:space="preserve">Our committee members pledge to the EN belonging commitment statement and have completed the inclusion training. </v>
      </c>
      <c r="C33" s="63" t="str">
        <f>IF('Health Check Form'!D59&gt;0,'Health Check Form'!D59,"")</f>
        <v/>
      </c>
      <c r="D33" s="63" t="str">
        <f t="shared" si="0"/>
        <v/>
      </c>
      <c r="E33" s="58"/>
      <c r="F33" s="59"/>
      <c r="G33" s="59"/>
      <c r="H33" s="60"/>
    </row>
    <row r="34" spans="1:8" s="5" customFormat="1" ht="43.5" x14ac:dyDescent="0.35">
      <c r="A34" s="39">
        <f>'Health Check Form'!A64</f>
        <v>4.0999999999999996</v>
      </c>
      <c r="B34" s="62" t="str">
        <f>'Health Check Form'!B64:C64</f>
        <v>Our Constitution describes the appointment processes for election and/or appointment to the RMB/CNA. It is clear, fair and honest and any online voting systems are tested in carefully in advance.</v>
      </c>
      <c r="C34" s="63" t="str">
        <f>IF('Health Check Form'!D64&gt;0,'Health Check Form'!D64,"")</f>
        <v/>
      </c>
      <c r="D34" s="63" t="str">
        <f t="shared" si="0"/>
        <v/>
      </c>
      <c r="E34" s="58"/>
      <c r="F34" s="59"/>
      <c r="G34" s="59"/>
      <c r="H34" s="60"/>
    </row>
    <row r="35" spans="1:8" s="5" customFormat="1" ht="43.5" x14ac:dyDescent="0.35">
      <c r="A35" s="39">
        <f>'Health Check Form'!A65</f>
        <v>4.2</v>
      </c>
      <c r="B35" s="62" t="str">
        <f>'Health Check Form'!B65:C65</f>
        <v>Our Constitution confirms that committee members serve for designated terms, with a specified length, and are subject to regular elections. Evidenced in our Board Skills Matrix.</v>
      </c>
      <c r="C35" s="63" t="str">
        <f>IF('Health Check Form'!D65&gt;0,'Health Check Form'!D65,"")</f>
        <v/>
      </c>
      <c r="D35" s="63" t="str">
        <f t="shared" si="0"/>
        <v/>
      </c>
      <c r="E35" s="58"/>
      <c r="F35" s="59"/>
      <c r="G35" s="59"/>
      <c r="H35" s="60"/>
    </row>
    <row r="36" spans="1:8" s="5" customFormat="1" ht="58" x14ac:dyDescent="0.35">
      <c r="A36" s="39">
        <f>'Health Check Form'!A66</f>
        <v>4.3</v>
      </c>
      <c r="B36" s="62" t="str">
        <f>'Health Check Form'!B66:C66</f>
        <v>We avoid all committee members reaching the end of their maximum term at the same time and reduce the risk of mass change to our leadership in one go. (For e.g committee member roles are up for election in different years or have different term limits)</v>
      </c>
      <c r="C36" s="63" t="str">
        <f>IF('Health Check Form'!D66&gt;0,'Health Check Form'!D66,"")</f>
        <v/>
      </c>
      <c r="D36" s="63" t="str">
        <f t="shared" si="0"/>
        <v/>
      </c>
      <c r="E36" s="58"/>
      <c r="F36" s="59"/>
      <c r="G36" s="59"/>
      <c r="H36" s="60"/>
    </row>
    <row r="37" spans="1:8" s="5" customFormat="1" ht="30.65" customHeight="1" x14ac:dyDescent="0.35">
      <c r="A37" s="39">
        <v>4.4000000000000004</v>
      </c>
      <c r="B37" s="62" t="str">
        <f>'Health Check Form'!B67:C67</f>
        <v>Members of our committee serve no more than a collective total of nine continuous years on the committee in one or more positions.</v>
      </c>
      <c r="C37" s="63" t="str">
        <f>IF('Health Check Form'!D67&gt;0,'Health Check Form'!D67,"")</f>
        <v/>
      </c>
      <c r="D37" s="63" t="str">
        <f>IF(C37="","",IF(C37="Green","No","Yes"))</f>
        <v/>
      </c>
      <c r="E37" s="58"/>
      <c r="F37" s="59"/>
      <c r="G37" s="59"/>
      <c r="H37" s="60"/>
    </row>
    <row r="38" spans="1:8" s="5" customFormat="1" ht="43.5" x14ac:dyDescent="0.35">
      <c r="A38" s="39">
        <f>'Health Check Form'!A72</f>
        <v>5.0999999999999996</v>
      </c>
      <c r="B38" s="62" t="str">
        <f>'Health Check Form'!B72:C72</f>
        <v xml:space="preserve">We share our basic details and important documents on our website for stakeholders to access. These include our Constitution and AGM minutes, Committee Member details, Strategy, and Policies. </v>
      </c>
      <c r="C38" s="63" t="str">
        <f>IF('Health Check Form'!D72&gt;0,'Health Check Form'!D72,"")</f>
        <v/>
      </c>
      <c r="D38" s="63" t="str">
        <f t="shared" si="0"/>
        <v/>
      </c>
      <c r="E38" s="58"/>
      <c r="F38" s="59"/>
      <c r="G38" s="59"/>
      <c r="H38" s="60"/>
    </row>
    <row r="39" spans="1:8" s="5" customFormat="1" ht="43.5" x14ac:dyDescent="0.35">
      <c r="A39" s="39">
        <f>'Health Check Form'!A73</f>
        <v>5.2</v>
      </c>
      <c r="B39" s="62" t="str">
        <f>'Health Check Form'!B73:C73</f>
        <v xml:space="preserve">We share additional information that is produced  each year, such as: 
Financial accounts, Annual Reports and details of any major governance changes. </v>
      </c>
      <c r="C39" s="63" t="str">
        <f>IF('Health Check Form'!D73&gt;0,'Health Check Form'!D73,"")</f>
        <v/>
      </c>
      <c r="D39" s="63" t="str">
        <f t="shared" si="0"/>
        <v/>
      </c>
      <c r="E39" s="58"/>
      <c r="F39" s="59"/>
      <c r="G39" s="59"/>
      <c r="H39" s="60"/>
    </row>
    <row r="40" spans="1:8" s="5" customFormat="1" ht="29" x14ac:dyDescent="0.35">
      <c r="A40" s="39">
        <f>'Health Check Form'!A74</f>
        <v>5.3</v>
      </c>
      <c r="B40" s="62" t="str">
        <f>'Health Check Form'!B74:C74</f>
        <v>We update our members on news and other information via email, social media or newsletters.</v>
      </c>
      <c r="C40" s="63" t="str">
        <f>IF('Health Check Form'!D74&gt;0,'Health Check Form'!D74,"")</f>
        <v/>
      </c>
      <c r="D40" s="63" t="str">
        <f t="shared" si="0"/>
        <v/>
      </c>
      <c r="E40" s="58"/>
      <c r="F40" s="59"/>
      <c r="G40" s="59"/>
      <c r="H40" s="60"/>
    </row>
    <row r="41" spans="1:8" s="5" customFormat="1" ht="43.5" x14ac:dyDescent="0.35">
      <c r="A41" s="39">
        <f>'Health Check Form'!A79</f>
        <v>6.1</v>
      </c>
      <c r="B41" s="62" t="str">
        <f>'Health Check Form'!B79:C79</f>
        <v>We have in place a Conflicts of Interest Policy and clear processes for managing conflicts of interests within the work of the RMB/CNA, inside and outside of formal meetings.</v>
      </c>
      <c r="C41" s="63" t="str">
        <f>IF('Health Check Form'!D79&gt;0,'Health Check Form'!D79,"")</f>
        <v/>
      </c>
      <c r="D41" s="63" t="str">
        <f t="shared" si="0"/>
        <v/>
      </c>
      <c r="E41" s="58"/>
      <c r="F41" s="59"/>
      <c r="G41" s="59"/>
      <c r="H41" s="60"/>
    </row>
    <row r="42" spans="1:8" s="5" customFormat="1" ht="29" x14ac:dyDescent="0.35">
      <c r="A42" s="39">
        <f>'Health Check Form'!A80</f>
        <v>6.2</v>
      </c>
      <c r="B42" s="62" t="str">
        <f>'Health Check Form'!B80:C80</f>
        <v>Our Chair recognises, records and manages conflicts of interest and loyalty in accordance with our Conflic of Interest Policy and Procedures.</v>
      </c>
      <c r="C42" s="63" t="str">
        <f>IF('Health Check Form'!D80&gt;0,'Health Check Form'!D80,"")</f>
        <v/>
      </c>
      <c r="D42" s="63" t="str">
        <f t="shared" si="0"/>
        <v/>
      </c>
      <c r="E42" s="58"/>
      <c r="F42" s="59"/>
      <c r="G42" s="59"/>
      <c r="H42" s="60"/>
    </row>
    <row r="43" spans="1:8" s="5" customFormat="1" ht="35.15" customHeight="1" x14ac:dyDescent="0.35">
      <c r="A43" s="39">
        <v>6.3</v>
      </c>
      <c r="B43" s="62" t="str">
        <f>'Health Check Form'!B81:C81</f>
        <v>We include a 'declaration of interests' as an agenda item for all our meetings and record any stated 'conflicts' in the minutes of the meeting.</v>
      </c>
      <c r="C43" s="63" t="str">
        <f>IF('Health Check Form'!D81&gt;0,'Health Check Form'!D81,"")</f>
        <v/>
      </c>
      <c r="D43" s="63" t="str">
        <f t="shared" si="0"/>
        <v/>
      </c>
      <c r="E43" s="58"/>
      <c r="F43" s="59"/>
      <c r="G43" s="59"/>
      <c r="H43" s="60"/>
    </row>
    <row r="44" spans="1:8" s="5" customFormat="1" ht="76" customHeight="1" x14ac:dyDescent="0.35">
      <c r="A44" s="39">
        <v>6.4</v>
      </c>
      <c r="B44" s="62" t="str">
        <f>'Health Check Form'!B82:C82</f>
        <v xml:space="preserve">We hold a Register of Interests for all members of the RMB/CNA and its supporting supporting groups. These include any interests with other Netball organisations, for e.g a member who may have a conflict because they sit on a club committee. </v>
      </c>
      <c r="C44" s="63" t="str">
        <f>IF('Health Check Form'!D82&gt;0,'Health Check Form'!D82,"")</f>
        <v/>
      </c>
      <c r="D44" s="63" t="str">
        <f>IF(C44="","",IF(C44="Green","No","Yes"))</f>
        <v/>
      </c>
      <c r="E44" s="58"/>
      <c r="F44" s="59"/>
      <c r="G44" s="59"/>
      <c r="H44" s="60"/>
    </row>
    <row r="45" spans="1:8" s="5" customFormat="1" ht="25.5" customHeight="1" x14ac:dyDescent="0.35">
      <c r="A45" s="39">
        <v>6.5</v>
      </c>
      <c r="B45" s="62" t="str">
        <f>'Health Check Form'!B83:C83</f>
        <v>No more than two Committee Members are related or cohabiting.</v>
      </c>
      <c r="C45" s="63" t="str">
        <f>IF('Health Check Form'!D83&gt;0,'Health Check Form'!D83,"")</f>
        <v/>
      </c>
      <c r="D45" s="63" t="str">
        <f>IF(C45="","",IF(C45="Green","No","Yes"))</f>
        <v/>
      </c>
      <c r="E45" s="58"/>
      <c r="F45" s="59"/>
      <c r="G45" s="59"/>
      <c r="H45" s="60"/>
    </row>
    <row r="46" spans="1:8" s="5" customFormat="1" ht="95.5" customHeight="1" x14ac:dyDescent="0.35">
      <c r="A46" s="39">
        <v>7.1</v>
      </c>
      <c r="B46" s="62" t="str">
        <f>'Health Check Form'!B88:C88</f>
        <v>We have a clear financial procedures document/manual which covers our internal financial policy and controls, financial objectives, and other forecasts such as income and expenditure. Examples of policies to include are Cash management polciies, Expenses policies, and Reserves policies. (A model set of policies and controls are contained within the Charity Commission's CC8 'Internal Financial Controls for Charities Checklist')</v>
      </c>
      <c r="C46" s="63" t="str">
        <f>IF('Health Check Form'!D88&gt;0,'Health Check Form'!D88,"")</f>
        <v/>
      </c>
      <c r="D46" s="63" t="str">
        <f t="shared" si="0"/>
        <v/>
      </c>
      <c r="E46" s="58"/>
      <c r="F46" s="59"/>
      <c r="G46" s="59"/>
      <c r="H46" s="60"/>
    </row>
    <row r="47" spans="1:8" s="5" customFormat="1" ht="29" x14ac:dyDescent="0.35">
      <c r="A47" s="39">
        <v>7.2</v>
      </c>
      <c r="B47" s="62" t="str">
        <f>'Health Check Form'!B89:C89</f>
        <v>Our financial procedures document/manual is regularly reviewed at least anually.</v>
      </c>
      <c r="C47" s="63" t="str">
        <f>IF('Health Check Form'!D89&gt;0,'Health Check Form'!D89,"")</f>
        <v/>
      </c>
      <c r="D47" s="63" t="str">
        <f t="shared" si="0"/>
        <v/>
      </c>
      <c r="E47" s="58"/>
      <c r="F47" s="59"/>
      <c r="G47" s="59"/>
      <c r="H47" s="60"/>
    </row>
    <row r="48" spans="1:8" s="5" customFormat="1" ht="58.5" customHeight="1" x14ac:dyDescent="0.35">
      <c r="A48" s="39">
        <v>7.3</v>
      </c>
      <c r="B48" s="62" t="str">
        <f>'Health Check Form'!B90:C90</f>
        <v>We agree an annual budget aligned to our priorities as defined in our Regional/County Plan and monitor and review that budget on a regular basis throughout the year.</v>
      </c>
      <c r="C48" s="63" t="str">
        <f>IF('Health Check Form'!D90&gt;0,'Health Check Form'!D90,"")</f>
        <v/>
      </c>
      <c r="D48" s="63" t="str">
        <f t="shared" ref="D48" si="1">IF(C48="","",IF(C48="Green","No","Yes"))</f>
        <v/>
      </c>
      <c r="E48" s="58"/>
      <c r="F48" s="59"/>
      <c r="G48" s="59"/>
      <c r="H48" s="60"/>
    </row>
    <row r="49" spans="1:8" s="5" customFormat="1" ht="39" customHeight="1" x14ac:dyDescent="0.35">
      <c r="A49" s="39">
        <v>7.4</v>
      </c>
      <c r="B49" s="62" t="str">
        <f>'Health Check Form'!B91:C91</f>
        <v xml:space="preserve">All payments from our designated bank account(s) are authorised by the Treasurer and one other committee member of the RMB/CNA. </v>
      </c>
      <c r="C49" s="63" t="str">
        <f>IF('Health Check Form'!D91&gt;0,'Health Check Form'!D91,"")</f>
        <v/>
      </c>
      <c r="D49" s="63" t="str">
        <f t="shared" ref="D49:D54" si="2">IF(C49="","",IF(C49="Green","No","Yes"))</f>
        <v/>
      </c>
      <c r="E49" s="58"/>
      <c r="F49" s="59"/>
      <c r="G49" s="59"/>
      <c r="H49" s="60"/>
    </row>
    <row r="50" spans="1:8" s="5" customFormat="1" ht="51.65" customHeight="1" x14ac:dyDescent="0.35">
      <c r="A50" s="39">
        <v>7.5</v>
      </c>
      <c r="B50" s="62" t="str">
        <f>'Health Check Form'!B92:C92</f>
        <v>Our Annual Accounts are published and shared with our voting members who have an opportunity to question the contents of the Accounts at the AGM. (Best practice to publish onto website)</v>
      </c>
      <c r="C50" s="63" t="str">
        <f>IF('Health Check Form'!D92&gt;0,'Health Check Form'!D92,"")</f>
        <v/>
      </c>
      <c r="D50" s="63" t="str">
        <f t="shared" si="2"/>
        <v/>
      </c>
      <c r="E50" s="58"/>
      <c r="F50" s="59"/>
      <c r="G50" s="59"/>
      <c r="H50" s="60"/>
    </row>
    <row r="51" spans="1:8" s="5" customFormat="1" ht="31" customHeight="1" x14ac:dyDescent="0.35">
      <c r="A51" s="39">
        <v>7.6</v>
      </c>
      <c r="B51" s="62" t="str">
        <f>'Health Check Form'!B93:C93</f>
        <v xml:space="preserve">Our Annual Accounts are prepared by the Regional/County Treasurer and independently scuritinised and examined. </v>
      </c>
      <c r="C51" s="63" t="str">
        <f>IF('Health Check Form'!D93&gt;0,'Health Check Form'!D93,"")</f>
        <v/>
      </c>
      <c r="D51" s="63" t="str">
        <f t="shared" si="2"/>
        <v/>
      </c>
      <c r="E51" s="58"/>
      <c r="F51" s="59"/>
      <c r="G51" s="59"/>
      <c r="H51" s="60"/>
    </row>
    <row r="52" spans="1:8" s="5" customFormat="1" ht="43.5" x14ac:dyDescent="0.35">
      <c r="A52" s="39">
        <v>8.1</v>
      </c>
      <c r="B52" s="62" t="str">
        <f>'Health Check Form'!B105:C105</f>
        <v>We have at least two signatories required for payments from our orgnaisation bank account to reduce the risk of theft, fraud and improper use of funds.</v>
      </c>
      <c r="C52" s="63" t="str">
        <f>IF('Health Check Form'!D105&gt;0,'Health Check Form'!D105,"")</f>
        <v/>
      </c>
      <c r="D52" s="63" t="str">
        <f t="shared" si="2"/>
        <v/>
      </c>
      <c r="E52" s="58"/>
      <c r="F52" s="59"/>
      <c r="G52" s="59"/>
      <c r="H52" s="60"/>
    </row>
    <row r="53" spans="1:8" s="5" customFormat="1" ht="60.65" customHeight="1" x14ac:dyDescent="0.35">
      <c r="A53" s="39">
        <v>8.1999999999999993</v>
      </c>
      <c r="B53" s="62" t="str">
        <f>'Health Check Form'!B114:C114</f>
        <v xml:space="preserve">We have a Risk Register or other Organisational Risk Management tool which is regularly reviewed to check if risks have changed and to assess how well we are managing to control them. </v>
      </c>
      <c r="C53" s="63" t="str">
        <f>IF('Health Check Form'!D114&gt;0,'Health Check Form'!D114,"")</f>
        <v/>
      </c>
      <c r="D53" s="63" t="str">
        <f t="shared" si="2"/>
        <v/>
      </c>
      <c r="E53" s="58"/>
      <c r="F53" s="59"/>
      <c r="G53" s="59"/>
      <c r="H53" s="60"/>
    </row>
    <row r="54" spans="1:8" s="5" customFormat="1" ht="53.5" customHeight="1" x14ac:dyDescent="0.35">
      <c r="A54" s="39">
        <v>8.3000000000000007</v>
      </c>
      <c r="B54" s="62" t="str">
        <f>'Health Check Form'!B115:C115</f>
        <v>Our Risk Register or other tool records each risk, any mitigation or control, and which committee member is primarliy responsible. (For e.g, Safeguarding risk may be owned and managed by the Safeguarding lead)</v>
      </c>
      <c r="C54" s="63" t="str">
        <f>IF('Health Check Form'!D115&gt;0,'Health Check Form'!D115,"")</f>
        <v/>
      </c>
      <c r="D54" s="63" t="str">
        <f t="shared" si="2"/>
        <v/>
      </c>
      <c r="E54" s="58"/>
      <c r="F54" s="59"/>
      <c r="G54" s="59"/>
      <c r="H54" s="60"/>
    </row>
    <row r="55" spans="1:8" s="5" customFormat="1" ht="46.5" customHeight="1" x14ac:dyDescent="0.35">
      <c r="A55" s="39">
        <v>8.4</v>
      </c>
      <c r="B55" s="62" t="str">
        <f>'Health Check Form'!B116:C116</f>
        <v>Ensuring that the organisation and its committee members have active EN membership and therefore are covered by EN insurance policies.</v>
      </c>
      <c r="C55" s="63" t="str">
        <f>IF('Health Check Form'!D116&gt;0,'Health Check Form'!D116,"")</f>
        <v/>
      </c>
      <c r="D55" s="63" t="str">
        <f>IF(C54="","",IF(C54="Green","No","Yes"))</f>
        <v/>
      </c>
      <c r="E55" s="58"/>
      <c r="F55" s="59"/>
      <c r="G55" s="59"/>
      <c r="H55" s="60"/>
    </row>
    <row r="56" spans="1:8" s="5" customFormat="1" x14ac:dyDescent="0.35">
      <c r="A56" s="39"/>
      <c r="B56" s="62"/>
      <c r="C56" s="63"/>
      <c r="D56" s="63"/>
      <c r="E56" s="58"/>
      <c r="F56" s="59"/>
      <c r="G56" s="59"/>
      <c r="H56" s="60"/>
    </row>
  </sheetData>
  <autoFilter ref="A3:H56" xr:uid="{00000000-0009-0000-0000-000004000000}"/>
  <mergeCells count="2">
    <mergeCell ref="A1:H1"/>
    <mergeCell ref="A2:H2"/>
  </mergeCells>
  <conditionalFormatting sqref="C4:D4 C5:C29 C33:C47 D5:D47 C49:D56">
    <cfRule type="containsText" dxfId="8" priority="13" operator="containsText" text="Green">
      <formula>NOT(ISERROR(SEARCH("Green",C4)))</formula>
    </cfRule>
    <cfRule type="containsText" dxfId="7" priority="14" operator="containsText" text="Amber">
      <formula>NOT(ISERROR(SEARCH("Amber",C4)))</formula>
    </cfRule>
    <cfRule type="containsText" dxfId="6" priority="15" operator="containsText" text="Red">
      <formula>NOT(ISERROR(SEARCH("Red",C4)))</formula>
    </cfRule>
  </conditionalFormatting>
  <conditionalFormatting sqref="C30:C32">
    <cfRule type="containsText" dxfId="5" priority="7" operator="containsText" text="Green">
      <formula>NOT(ISERROR(SEARCH("Green",C30)))</formula>
    </cfRule>
    <cfRule type="containsText" dxfId="4" priority="8" operator="containsText" text="Amber">
      <formula>NOT(ISERROR(SEARCH("Amber",C30)))</formula>
    </cfRule>
    <cfRule type="containsText" dxfId="3" priority="9" operator="containsText" text="Red">
      <formula>NOT(ISERROR(SEARCH("Red",C30)))</formula>
    </cfRule>
  </conditionalFormatting>
  <conditionalFormatting sqref="C48:D48">
    <cfRule type="containsText" dxfId="2" priority="4" operator="containsText" text="Green">
      <formula>NOT(ISERROR(SEARCH("Green",C48)))</formula>
    </cfRule>
    <cfRule type="containsText" dxfId="1" priority="5" operator="containsText" text="Amber">
      <formula>NOT(ISERROR(SEARCH("Amber",C48)))</formula>
    </cfRule>
    <cfRule type="containsText" dxfId="0" priority="6" operator="containsText" text="Red">
      <formula>NOT(ISERROR(SEARCH("Red",C48)))</formula>
    </cfRule>
  </conditionalFormatting>
  <printOptions horizontalCentered="1"/>
  <pageMargins left="0.70866141732283472" right="1.0266666666666666" top="1.8897637795275593" bottom="0.74803149606299213" header="0.31496062992125984" footer="0.31496062992125984"/>
  <pageSetup paperSize="9" scale="77" fitToHeight="0" orientation="landscape" r:id="rId1"/>
  <headerFooter>
    <oddHeader>&amp;C&amp;"-,Bold"&amp;16
A Code for Sports Governance - Tier 1 
&amp;14Region and County Self-Assessment Health Check Form
Action Plan</oddHeader>
    <oddFooter>&amp;C&amp;10Printed on &amp;D &amp;T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3"/>
  <sheetViews>
    <sheetView workbookViewId="0">
      <selection activeCell="G9" sqref="G9"/>
    </sheetView>
  </sheetViews>
  <sheetFormatPr defaultRowHeight="14.5" x14ac:dyDescent="0.35"/>
  <cols>
    <col min="1" max="1" width="14" bestFit="1" customWidth="1"/>
    <col min="2" max="2" width="23.54296875" bestFit="1" customWidth="1"/>
    <col min="8" max="8" width="10" bestFit="1" customWidth="1"/>
    <col min="9" max="9" width="8.453125" bestFit="1" customWidth="1"/>
  </cols>
  <sheetData>
    <row r="1" spans="1:9" x14ac:dyDescent="0.35">
      <c r="A1" s="41" t="s">
        <v>162</v>
      </c>
      <c r="B1" s="41" t="s">
        <v>163</v>
      </c>
      <c r="E1" s="41" t="s">
        <v>164</v>
      </c>
      <c r="F1" s="41" t="s">
        <v>165</v>
      </c>
      <c r="G1" s="41" t="s">
        <v>166</v>
      </c>
      <c r="H1" s="41" t="s">
        <v>167</v>
      </c>
      <c r="I1" s="41" t="s">
        <v>168</v>
      </c>
    </row>
    <row r="2" spans="1:9" x14ac:dyDescent="0.35">
      <c r="A2" t="s">
        <v>63</v>
      </c>
      <c r="B2" t="s">
        <v>169</v>
      </c>
      <c r="D2" s="41" t="s">
        <v>170</v>
      </c>
      <c r="E2">
        <f>COUNTIF(RQMT1,"Red")</f>
        <v>0</v>
      </c>
      <c r="F2">
        <f>COUNTIF(RQMT1,"Amber")</f>
        <v>0</v>
      </c>
      <c r="G2">
        <f>COUNTIF(RQMT1,"Green")</f>
        <v>0</v>
      </c>
      <c r="H2">
        <f>SUM(E2:G2)</f>
        <v>0</v>
      </c>
      <c r="I2">
        <f>COUNTA(RQMT1txt)</f>
        <v>16</v>
      </c>
    </row>
    <row r="3" spans="1:9" x14ac:dyDescent="0.35">
      <c r="A3" t="s">
        <v>65</v>
      </c>
      <c r="B3" t="s">
        <v>171</v>
      </c>
      <c r="D3" s="41" t="s">
        <v>172</v>
      </c>
      <c r="E3">
        <f>COUNTIF(RQMT2,"Red")</f>
        <v>0</v>
      </c>
      <c r="F3">
        <f>COUNTIF(RQMT2,"Amber")</f>
        <v>0</v>
      </c>
      <c r="G3">
        <f>COUNTIF(RQMT2,"Green")</f>
        <v>0</v>
      </c>
      <c r="H3">
        <f t="shared" ref="H3:H9" si="0">SUM(E3:G3)</f>
        <v>0</v>
      </c>
      <c r="I3">
        <f>COUNTA(RQMT2txt)</f>
        <v>5</v>
      </c>
    </row>
    <row r="4" spans="1:9" x14ac:dyDescent="0.35">
      <c r="A4" t="s">
        <v>67</v>
      </c>
      <c r="B4" t="s">
        <v>173</v>
      </c>
      <c r="D4" s="41" t="s">
        <v>174</v>
      </c>
      <c r="E4">
        <f>COUNTIF(RQMT3,"Red")</f>
        <v>0</v>
      </c>
      <c r="F4">
        <f>COUNTIF(RQMT3,"Amber")</f>
        <v>0</v>
      </c>
      <c r="G4">
        <f>COUNTIF(RQMT3,"Green")</f>
        <v>0</v>
      </c>
      <c r="H4">
        <f t="shared" si="0"/>
        <v>0</v>
      </c>
      <c r="I4">
        <f>COUNTA(RQMT3txt)</f>
        <v>7</v>
      </c>
    </row>
    <row r="5" spans="1:9" x14ac:dyDescent="0.35">
      <c r="B5" t="s">
        <v>175</v>
      </c>
      <c r="D5" s="41" t="s">
        <v>176</v>
      </c>
      <c r="E5">
        <f>COUNTIF(RQMT4,"Red")</f>
        <v>0</v>
      </c>
      <c r="F5">
        <f>COUNTIF(RQMT4,"Amber")</f>
        <v>0</v>
      </c>
      <c r="G5">
        <f>COUNTIF(RQMT4,"Green")</f>
        <v>0</v>
      </c>
      <c r="H5">
        <f t="shared" si="0"/>
        <v>0</v>
      </c>
      <c r="I5">
        <f>COUNTA(RQMT4txt)</f>
        <v>3</v>
      </c>
    </row>
    <row r="6" spans="1:9" x14ac:dyDescent="0.35">
      <c r="B6" t="s">
        <v>177</v>
      </c>
      <c r="D6" s="41" t="s">
        <v>178</v>
      </c>
      <c r="E6">
        <f>COUNTIF(RQMT5,"Red")</f>
        <v>0</v>
      </c>
      <c r="F6">
        <f>COUNTIF(RQMT5,"Amber")</f>
        <v>0</v>
      </c>
      <c r="G6">
        <f>COUNTIF(RQMT5,"Green")</f>
        <v>0</v>
      </c>
      <c r="H6">
        <f t="shared" si="0"/>
        <v>0</v>
      </c>
      <c r="I6">
        <f>COUNTA(RQMT5txt)</f>
        <v>3</v>
      </c>
    </row>
    <row r="7" spans="1:9" x14ac:dyDescent="0.35">
      <c r="B7" t="s">
        <v>179</v>
      </c>
      <c r="D7" s="41" t="s">
        <v>180</v>
      </c>
      <c r="E7">
        <f>COUNTIF(RQMT6,"Red")</f>
        <v>0</v>
      </c>
      <c r="F7">
        <f>COUNTIF(RQMT6,"Amber")</f>
        <v>0</v>
      </c>
      <c r="G7">
        <f>COUNTIF(RQMT6,"Green")</f>
        <v>0</v>
      </c>
      <c r="H7">
        <f t="shared" si="0"/>
        <v>0</v>
      </c>
      <c r="I7">
        <f>COUNTA(RQMT6txt)</f>
        <v>5</v>
      </c>
    </row>
    <row r="8" spans="1:9" x14ac:dyDescent="0.35">
      <c r="B8" t="s">
        <v>181</v>
      </c>
      <c r="D8" s="41" t="s">
        <v>182</v>
      </c>
      <c r="E8">
        <f>COUNTIF(RQMT7,"Red")</f>
        <v>0</v>
      </c>
      <c r="F8">
        <f>COUNTIF(RQMT7,"Amber")</f>
        <v>0</v>
      </c>
      <c r="G8">
        <f>COUNTIF(RQMT7,"Green")</f>
        <v>0</v>
      </c>
      <c r="H8">
        <f t="shared" si="0"/>
        <v>0</v>
      </c>
      <c r="I8">
        <f>COUNTA(RQMT7txt)</f>
        <v>5</v>
      </c>
    </row>
    <row r="9" spans="1:9" x14ac:dyDescent="0.35">
      <c r="B9" t="s">
        <v>183</v>
      </c>
      <c r="D9" s="41" t="s">
        <v>184</v>
      </c>
      <c r="E9" cm="1">
        <f t="array" ref="E9">COUNTIF(RQMT8,"Red")</f>
        <v>0</v>
      </c>
      <c r="F9" cm="1">
        <f t="array" ref="F9">COUNTIF(RQMT8,"Amber")</f>
        <v>0</v>
      </c>
      <c r="G9" cm="1">
        <f t="array" ref="G9">COUNTIF(RQMT8,"Green")</f>
        <v>0</v>
      </c>
      <c r="H9">
        <f t="shared" si="0"/>
        <v>0</v>
      </c>
      <c r="I9">
        <f>COUNTA(RQMT8txt)</f>
        <v>4</v>
      </c>
    </row>
    <row r="10" spans="1:9" x14ac:dyDescent="0.35">
      <c r="B10" t="s">
        <v>185</v>
      </c>
      <c r="D10" s="41" t="s">
        <v>186</v>
      </c>
      <c r="E10">
        <f>SUM(E2:E9)</f>
        <v>0</v>
      </c>
      <c r="F10">
        <f>SUM(F2:F9)</f>
        <v>0</v>
      </c>
      <c r="G10">
        <f>SUM(G2:G9)</f>
        <v>0</v>
      </c>
      <c r="H10">
        <f>SUM(H2:H9)</f>
        <v>0</v>
      </c>
      <c r="I10">
        <f>SUM(I2:I9)</f>
        <v>48</v>
      </c>
    </row>
    <row r="11" spans="1:9" x14ac:dyDescent="0.35">
      <c r="B11" t="s">
        <v>187</v>
      </c>
    </row>
    <row r="12" spans="1:9" x14ac:dyDescent="0.35">
      <c r="B12" t="s">
        <v>188</v>
      </c>
    </row>
    <row r="13" spans="1:9" x14ac:dyDescent="0.35">
      <c r="B13" t="s">
        <v>189</v>
      </c>
    </row>
    <row r="14" spans="1:9" x14ac:dyDescent="0.35">
      <c r="B14" t="s">
        <v>190</v>
      </c>
    </row>
    <row r="15" spans="1:9" x14ac:dyDescent="0.35">
      <c r="B15" t="s">
        <v>191</v>
      </c>
    </row>
    <row r="16" spans="1:9" x14ac:dyDescent="0.35">
      <c r="B16" t="s">
        <v>192</v>
      </c>
    </row>
    <row r="17" spans="2:2" x14ac:dyDescent="0.35">
      <c r="B17" t="s">
        <v>193</v>
      </c>
    </row>
    <row r="18" spans="2:2" x14ac:dyDescent="0.35">
      <c r="B18" t="s">
        <v>194</v>
      </c>
    </row>
    <row r="19" spans="2:2" x14ac:dyDescent="0.35">
      <c r="B19" t="s">
        <v>195</v>
      </c>
    </row>
    <row r="20" spans="2:2" x14ac:dyDescent="0.35">
      <c r="B20" t="s">
        <v>196</v>
      </c>
    </row>
    <row r="21" spans="2:2" x14ac:dyDescent="0.35">
      <c r="B21" t="s">
        <v>197</v>
      </c>
    </row>
    <row r="22" spans="2:2" x14ac:dyDescent="0.35">
      <c r="B22" t="s">
        <v>198</v>
      </c>
    </row>
    <row r="23" spans="2:2" x14ac:dyDescent="0.35">
      <c r="B23" t="s">
        <v>199</v>
      </c>
    </row>
    <row r="24" spans="2:2" x14ac:dyDescent="0.35">
      <c r="B24" t="s">
        <v>200</v>
      </c>
    </row>
    <row r="25" spans="2:2" x14ac:dyDescent="0.35">
      <c r="B25" t="s">
        <v>201</v>
      </c>
    </row>
    <row r="26" spans="2:2" x14ac:dyDescent="0.35">
      <c r="B26" t="s">
        <v>202</v>
      </c>
    </row>
    <row r="27" spans="2:2" x14ac:dyDescent="0.35">
      <c r="B27" t="s">
        <v>203</v>
      </c>
    </row>
    <row r="28" spans="2:2" x14ac:dyDescent="0.35">
      <c r="B28" t="s">
        <v>204</v>
      </c>
    </row>
    <row r="29" spans="2:2" x14ac:dyDescent="0.35">
      <c r="B29" t="s">
        <v>205</v>
      </c>
    </row>
    <row r="30" spans="2:2" x14ac:dyDescent="0.35">
      <c r="B30" t="s">
        <v>206</v>
      </c>
    </row>
    <row r="31" spans="2:2" x14ac:dyDescent="0.35">
      <c r="B31" t="s">
        <v>207</v>
      </c>
    </row>
    <row r="32" spans="2:2" x14ac:dyDescent="0.35">
      <c r="B32" t="s">
        <v>208</v>
      </c>
    </row>
    <row r="33" spans="2:2" x14ac:dyDescent="0.35">
      <c r="B33" t="s">
        <v>209</v>
      </c>
    </row>
    <row r="34" spans="2:2" x14ac:dyDescent="0.35">
      <c r="B34" t="s">
        <v>210</v>
      </c>
    </row>
    <row r="35" spans="2:2" x14ac:dyDescent="0.35">
      <c r="B35" t="s">
        <v>211</v>
      </c>
    </row>
    <row r="36" spans="2:2" x14ac:dyDescent="0.35">
      <c r="B36" t="s">
        <v>212</v>
      </c>
    </row>
    <row r="37" spans="2:2" x14ac:dyDescent="0.35">
      <c r="B37" t="s">
        <v>213</v>
      </c>
    </row>
    <row r="38" spans="2:2" x14ac:dyDescent="0.35">
      <c r="B38" t="s">
        <v>214</v>
      </c>
    </row>
    <row r="39" spans="2:2" x14ac:dyDescent="0.35">
      <c r="B39" t="s">
        <v>215</v>
      </c>
    </row>
    <row r="40" spans="2:2" x14ac:dyDescent="0.35">
      <c r="B40" t="s">
        <v>216</v>
      </c>
    </row>
    <row r="41" spans="2:2" x14ac:dyDescent="0.35">
      <c r="B41" t="s">
        <v>217</v>
      </c>
    </row>
    <row r="42" spans="2:2" x14ac:dyDescent="0.35">
      <c r="B42" t="s">
        <v>218</v>
      </c>
    </row>
    <row r="43" spans="2:2" x14ac:dyDescent="0.35">
      <c r="B43" t="s">
        <v>219</v>
      </c>
    </row>
    <row r="44" spans="2:2" x14ac:dyDescent="0.35">
      <c r="B44" t="s">
        <v>220</v>
      </c>
    </row>
    <row r="45" spans="2:2" x14ac:dyDescent="0.35">
      <c r="B45" t="s">
        <v>221</v>
      </c>
    </row>
    <row r="46" spans="2:2" x14ac:dyDescent="0.35">
      <c r="B46" t="s">
        <v>222</v>
      </c>
    </row>
    <row r="47" spans="2:2" x14ac:dyDescent="0.35">
      <c r="B47" t="s">
        <v>223</v>
      </c>
    </row>
    <row r="48" spans="2:2" x14ac:dyDescent="0.35">
      <c r="B48" t="s">
        <v>224</v>
      </c>
    </row>
    <row r="49" spans="2:2" x14ac:dyDescent="0.35">
      <c r="B49" t="s">
        <v>225</v>
      </c>
    </row>
    <row r="50" spans="2:2" x14ac:dyDescent="0.35">
      <c r="B50" t="s">
        <v>226</v>
      </c>
    </row>
    <row r="51" spans="2:2" x14ac:dyDescent="0.35">
      <c r="B51" t="s">
        <v>227</v>
      </c>
    </row>
    <row r="52" spans="2:2" x14ac:dyDescent="0.35">
      <c r="B52" t="s">
        <v>228</v>
      </c>
    </row>
    <row r="53" spans="2:2" x14ac:dyDescent="0.35">
      <c r="B53" t="s">
        <v>229</v>
      </c>
    </row>
    <row r="54" spans="2:2" x14ac:dyDescent="0.35">
      <c r="B54" t="s">
        <v>230</v>
      </c>
    </row>
    <row r="55" spans="2:2" x14ac:dyDescent="0.35">
      <c r="B55" t="s">
        <v>231</v>
      </c>
    </row>
    <row r="56" spans="2:2" x14ac:dyDescent="0.35">
      <c r="B56" t="s">
        <v>232</v>
      </c>
    </row>
    <row r="57" spans="2:2" x14ac:dyDescent="0.35">
      <c r="B57" t="s">
        <v>233</v>
      </c>
    </row>
    <row r="58" spans="2:2" x14ac:dyDescent="0.35">
      <c r="B58" t="s">
        <v>234</v>
      </c>
    </row>
    <row r="59" spans="2:2" x14ac:dyDescent="0.35">
      <c r="B59" t="s">
        <v>235</v>
      </c>
    </row>
    <row r="60" spans="2:2" x14ac:dyDescent="0.35">
      <c r="B60" t="s">
        <v>236</v>
      </c>
    </row>
    <row r="61" spans="2:2" x14ac:dyDescent="0.35">
      <c r="B61" t="s">
        <v>237</v>
      </c>
    </row>
    <row r="62" spans="2:2" x14ac:dyDescent="0.35">
      <c r="B62" t="s">
        <v>238</v>
      </c>
    </row>
    <row r="63" spans="2:2" x14ac:dyDescent="0.35">
      <c r="B63" t="s">
        <v>239</v>
      </c>
    </row>
  </sheetData>
  <sortState xmlns:xlrd2="http://schemas.microsoft.com/office/spreadsheetml/2017/richdata2" ref="B2:B61">
    <sortCondition ref="B2:B61"/>
  </sortState>
  <phoneticPr fontId="18" type="noConversion"/>
  <pageMargins left="0.7" right="0.7" top="0.75" bottom="0.75" header="0.3" footer="0.3"/>
  <pageSetup paperSize="9" orientation="portrait"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F9CFFBEA5EA845BA62B3613749818B" ma:contentTypeVersion="14" ma:contentTypeDescription="Create a new document." ma:contentTypeScope="" ma:versionID="899a069b649a19cff1ae78217a901d86">
  <xsd:schema xmlns:xsd="http://www.w3.org/2001/XMLSchema" xmlns:xs="http://www.w3.org/2001/XMLSchema" xmlns:p="http://schemas.microsoft.com/office/2006/metadata/properties" xmlns:ns3="d0ad3dda-f1c0-4c93-aee8-ad5b2560553f" xmlns:ns4="bf9bac02-eb07-4785-b954-a9b6f81cdab0" targetNamespace="http://schemas.microsoft.com/office/2006/metadata/properties" ma:root="true" ma:fieldsID="5ce8770af7a3eea930e56d27f3048a26" ns3:_="" ns4:_="">
    <xsd:import namespace="d0ad3dda-f1c0-4c93-aee8-ad5b2560553f"/>
    <xsd:import namespace="bf9bac02-eb07-4785-b954-a9b6f81cdab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GenerationTime" minOccurs="0"/>
                <xsd:element ref="ns4:MediaServiceEventHashCode" minOccurs="0"/>
                <xsd:element ref="ns4:MediaServiceDateTaken" minOccurs="0"/>
                <xsd:element ref="ns4:MediaLengthInSeconds" minOccurs="0"/>
                <xsd:element ref="ns4:MediaServiceOCR"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ad3dda-f1c0-4c93-aee8-ad5b2560553f"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9bac02-eb07-4785-b954-a9b6f81cdab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B0D299F-66BB-41A8-A553-46C6F8AEC8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ad3dda-f1c0-4c93-aee8-ad5b2560553f"/>
    <ds:schemaRef ds:uri="bf9bac02-eb07-4785-b954-a9b6f81cda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9AD5C1-FE83-41A4-920E-529FA590D5D8}">
  <ds:schemaRefs>
    <ds:schemaRef ds:uri="http://schemas.microsoft.com/sharepoint/v3/contenttype/forms"/>
  </ds:schemaRefs>
</ds:datastoreItem>
</file>

<file path=customXml/itemProps3.xml><?xml version="1.0" encoding="utf-8"?>
<ds:datastoreItem xmlns:ds="http://schemas.openxmlformats.org/officeDocument/2006/customXml" ds:itemID="{44D6FDFB-6D46-42E0-B65A-71C8728F803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69</vt:i4>
      </vt:variant>
    </vt:vector>
  </HeadingPairs>
  <TitlesOfParts>
    <vt:vector size="75" baseType="lpstr">
      <vt:lpstr>Background &amp; Purpose</vt:lpstr>
      <vt:lpstr>Instructions</vt:lpstr>
      <vt:lpstr>Summary</vt:lpstr>
      <vt:lpstr>Health Check Form</vt:lpstr>
      <vt:lpstr>Action Plan</vt:lpstr>
      <vt:lpstr>Lists</vt:lpstr>
      <vt:lpstr>Amber</vt:lpstr>
      <vt:lpstr>Completed</vt:lpstr>
      <vt:lpstr>Expected</vt:lpstr>
      <vt:lpstr>Green</vt:lpstr>
      <vt:lpstr>Organisation</vt:lpstr>
      <vt:lpstr>'Action Plan'!Print_Area</vt:lpstr>
      <vt:lpstr>'Background &amp; Purpose'!Print_Area</vt:lpstr>
      <vt:lpstr>'Health Check Form'!Print_Area</vt:lpstr>
      <vt:lpstr>Instructions!Print_Area</vt:lpstr>
      <vt:lpstr>Summary!Print_Area</vt:lpstr>
      <vt:lpstr>'Action Plan'!Print_Titles</vt:lpstr>
      <vt:lpstr>RAG</vt:lpstr>
      <vt:lpstr>Red</vt:lpstr>
      <vt:lpstr>RQMT1</vt:lpstr>
      <vt:lpstr>RQMT1C</vt:lpstr>
      <vt:lpstr>RQMT1E</vt:lpstr>
      <vt:lpstr>RQMT1G</vt:lpstr>
      <vt:lpstr>RQMT1R</vt:lpstr>
      <vt:lpstr>RQMT1status</vt:lpstr>
      <vt:lpstr>RQMT1txt</vt:lpstr>
      <vt:lpstr>RQMT2</vt:lpstr>
      <vt:lpstr>RQMT2C</vt:lpstr>
      <vt:lpstr>RQMT2E</vt:lpstr>
      <vt:lpstr>RQMT2G</vt:lpstr>
      <vt:lpstr>RQMT2R</vt:lpstr>
      <vt:lpstr>RQMT2status</vt:lpstr>
      <vt:lpstr>RQMT2txt</vt:lpstr>
      <vt:lpstr>RQMT3</vt:lpstr>
      <vt:lpstr>RQMT3C</vt:lpstr>
      <vt:lpstr>RQMT3E</vt:lpstr>
      <vt:lpstr>RQMT3G</vt:lpstr>
      <vt:lpstr>RQMT3R</vt:lpstr>
      <vt:lpstr>RQMT3status</vt:lpstr>
      <vt:lpstr>RQMT3txt</vt:lpstr>
      <vt:lpstr>RQMT4</vt:lpstr>
      <vt:lpstr>RQMT4C</vt:lpstr>
      <vt:lpstr>RQMT4E</vt:lpstr>
      <vt:lpstr>RQMT4G</vt:lpstr>
      <vt:lpstr>RQMT4R</vt:lpstr>
      <vt:lpstr>RQMT4status</vt:lpstr>
      <vt:lpstr>RQMT4txt</vt:lpstr>
      <vt:lpstr>RQMT5</vt:lpstr>
      <vt:lpstr>RQMT5C</vt:lpstr>
      <vt:lpstr>RQMT5E</vt:lpstr>
      <vt:lpstr>RQMT5G</vt:lpstr>
      <vt:lpstr>RQMT5R</vt:lpstr>
      <vt:lpstr>RQMT5status</vt:lpstr>
      <vt:lpstr>RQMT5txt</vt:lpstr>
      <vt:lpstr>RQMT6</vt:lpstr>
      <vt:lpstr>RQMT6C</vt:lpstr>
      <vt:lpstr>RQMT6E</vt:lpstr>
      <vt:lpstr>RQMT6G</vt:lpstr>
      <vt:lpstr>RQMT6R</vt:lpstr>
      <vt:lpstr>RQMT6status</vt:lpstr>
      <vt:lpstr>RQMT6txt</vt:lpstr>
      <vt:lpstr>RQMT7</vt:lpstr>
      <vt:lpstr>RQMT7C</vt:lpstr>
      <vt:lpstr>RQMT7E</vt:lpstr>
      <vt:lpstr>RQMT7G</vt:lpstr>
      <vt:lpstr>RQMT7R</vt:lpstr>
      <vt:lpstr>RQMT7status</vt:lpstr>
      <vt:lpstr>RQMT7txt</vt:lpstr>
      <vt:lpstr>RQMT8</vt:lpstr>
      <vt:lpstr>RQMT8C</vt:lpstr>
      <vt:lpstr>RQMT8E</vt:lpstr>
      <vt:lpstr>RQMT8G</vt:lpstr>
      <vt:lpstr>RQMT8R</vt:lpstr>
      <vt:lpstr>RQMT8status</vt:lpstr>
      <vt:lpstr>RQMT8txt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 Lindsey</dc:creator>
  <cp:keywords/>
  <dc:description/>
  <cp:lastModifiedBy>Ezekiel Teya</cp:lastModifiedBy>
  <cp:revision/>
  <cp:lastPrinted>2022-09-29T09:12:10Z</cp:lastPrinted>
  <dcterms:created xsi:type="dcterms:W3CDTF">2019-08-15T13:50:31Z</dcterms:created>
  <dcterms:modified xsi:type="dcterms:W3CDTF">2022-09-29T09:20:12Z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0x01010044F9CFFBEA5EA845BA62B3613749818B</vt:lpwstr>
  </property>
</Properties>
</file>